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\Documents\PNF\2021\ACUERDO LAB TITULAR\Julio 2021\120174\120174_CAT3y5_29052021_Australis\GIS 120174\"/>
    </mc:Choice>
  </mc:AlternateContent>
  <xr:revisionPtr revIDLastSave="0" documentId="13_ncr:1_{F414E84E-AA34-4704-B021-273669BA046D}" xr6:coauthVersionLast="47" xr6:coauthVersionMax="47" xr10:uidLastSave="{00000000-0000-0000-0000-000000000000}"/>
  <bookViews>
    <workbookView xWindow="-120" yWindow="-120" windowWidth="20730" windowHeight="11160" activeTab="3" xr2:uid="{E06D0BD8-4905-41CE-9733-23B103532A14}"/>
  </bookViews>
  <sheets>
    <sheet name="estaciones" sheetId="1" r:id="rId1"/>
    <sheet name="INFA 120174 2021" sheetId="2" r:id="rId2"/>
    <sheet name="MOT" sheetId="3" r:id="rId3"/>
    <sheet name="Granulometría" sheetId="4" r:id="rId4"/>
    <sheet name="pH OR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" i="5" l="1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L27" i="4"/>
  <c r="L26" i="4"/>
  <c r="L25" i="4"/>
  <c r="L24" i="4"/>
  <c r="L23" i="4"/>
  <c r="L22" i="4"/>
  <c r="L21" i="4"/>
  <c r="L20" i="4"/>
  <c r="L19" i="4"/>
  <c r="L18" i="4"/>
  <c r="L17" i="4"/>
  <c r="L16" i="4"/>
  <c r="K27" i="4"/>
  <c r="K26" i="4"/>
  <c r="K25" i="4"/>
  <c r="K24" i="4"/>
  <c r="K23" i="4"/>
  <c r="K22" i="4"/>
  <c r="K21" i="4"/>
  <c r="K20" i="4"/>
  <c r="K19" i="4"/>
  <c r="K18" i="4"/>
  <c r="K17" i="4"/>
  <c r="K16" i="4"/>
  <c r="J27" i="4"/>
  <c r="J26" i="4"/>
  <c r="J25" i="4"/>
  <c r="J24" i="4"/>
  <c r="J23" i="4"/>
  <c r="J22" i="4"/>
  <c r="J21" i="4"/>
  <c r="J20" i="4"/>
  <c r="J19" i="4"/>
  <c r="J18" i="4"/>
  <c r="J17" i="4"/>
  <c r="J16" i="4"/>
  <c r="I27" i="4"/>
  <c r="I26" i="4"/>
  <c r="I25" i="4"/>
  <c r="I24" i="4"/>
  <c r="I23" i="4"/>
  <c r="I22" i="4"/>
  <c r="I21" i="4"/>
  <c r="I20" i="4"/>
  <c r="I19" i="4"/>
  <c r="I18" i="4"/>
  <c r="I17" i="4"/>
  <c r="I16" i="4"/>
  <c r="H27" i="4"/>
  <c r="H26" i="4"/>
  <c r="H25" i="4"/>
  <c r="H24" i="4"/>
  <c r="H23" i="4"/>
  <c r="H22" i="4"/>
  <c r="H21" i="4"/>
  <c r="H20" i="4"/>
  <c r="H19" i="4"/>
  <c r="H18" i="4"/>
  <c r="H17" i="4"/>
  <c r="H16" i="4"/>
  <c r="G27" i="4"/>
  <c r="G26" i="4"/>
  <c r="G25" i="4"/>
  <c r="G24" i="4"/>
  <c r="G23" i="4"/>
  <c r="G22" i="4"/>
  <c r="G21" i="4"/>
  <c r="G20" i="4"/>
  <c r="G19" i="4"/>
  <c r="G18" i="4"/>
  <c r="G17" i="4"/>
  <c r="G16" i="4"/>
  <c r="F27" i="4"/>
  <c r="F26" i="4"/>
  <c r="F25" i="4"/>
  <c r="F24" i="4"/>
  <c r="F23" i="4"/>
  <c r="F22" i="4"/>
  <c r="F21" i="4"/>
  <c r="F20" i="4"/>
  <c r="F19" i="4"/>
  <c r="F18" i="4"/>
  <c r="F17" i="4"/>
  <c r="F16" i="4"/>
  <c r="E27" i="4"/>
  <c r="E26" i="4"/>
  <c r="E25" i="4"/>
  <c r="E24" i="4"/>
  <c r="E23" i="4"/>
  <c r="E22" i="4"/>
  <c r="E21" i="4"/>
  <c r="E20" i="4"/>
  <c r="E19" i="4"/>
  <c r="E18" i="4"/>
  <c r="E17" i="4"/>
  <c r="E16" i="4"/>
  <c r="D27" i="4"/>
  <c r="D26" i="4"/>
  <c r="D25" i="4"/>
  <c r="D24" i="4"/>
  <c r="D23" i="4"/>
  <c r="D22" i="4"/>
  <c r="D21" i="4"/>
  <c r="D20" i="4"/>
  <c r="D19" i="4"/>
  <c r="D18" i="4"/>
  <c r="D17" i="4"/>
  <c r="D16" i="4"/>
  <c r="C27" i="4"/>
  <c r="C26" i="4"/>
  <c r="C25" i="4"/>
  <c r="C24" i="4"/>
  <c r="C23" i="4"/>
  <c r="C22" i="4"/>
  <c r="C21" i="4"/>
  <c r="C20" i="4"/>
  <c r="C19" i="4"/>
  <c r="C18" i="4"/>
  <c r="C17" i="4"/>
  <c r="C16" i="4"/>
  <c r="E11" i="3"/>
  <c r="E10" i="3"/>
  <c r="E9" i="3"/>
  <c r="E8" i="3"/>
  <c r="E7" i="3"/>
  <c r="E6" i="3"/>
  <c r="E5" i="3"/>
  <c r="E4" i="3"/>
  <c r="E3" i="3"/>
  <c r="E2" i="3"/>
  <c r="F100" i="2"/>
  <c r="E100" i="2"/>
  <c r="F99" i="2"/>
  <c r="E99" i="2"/>
  <c r="F98" i="2"/>
  <c r="E98" i="2"/>
  <c r="F97" i="2"/>
  <c r="E97" i="2"/>
  <c r="F96" i="2"/>
  <c r="E96" i="2"/>
  <c r="F95" i="2"/>
  <c r="E95" i="2"/>
  <c r="F94" i="2"/>
  <c r="E94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F84" i="2"/>
  <c r="E84" i="2"/>
  <c r="F83" i="2"/>
  <c r="E83" i="2"/>
  <c r="F82" i="2"/>
  <c r="E82" i="2"/>
  <c r="F81" i="2"/>
  <c r="E81" i="2"/>
  <c r="F80" i="2"/>
  <c r="E80" i="2"/>
  <c r="F79" i="2"/>
  <c r="E79" i="2"/>
  <c r="F78" i="2"/>
  <c r="E78" i="2"/>
  <c r="F77" i="2"/>
  <c r="E77" i="2"/>
  <c r="F76" i="2"/>
  <c r="E76" i="2"/>
  <c r="F75" i="2"/>
  <c r="E75" i="2"/>
  <c r="F74" i="2"/>
  <c r="E74" i="2"/>
  <c r="F73" i="2"/>
  <c r="E73" i="2"/>
  <c r="F72" i="2"/>
  <c r="E72" i="2"/>
  <c r="F71" i="2"/>
  <c r="E71" i="2"/>
  <c r="F70" i="2"/>
  <c r="E70" i="2"/>
  <c r="F69" i="2"/>
  <c r="E69" i="2"/>
  <c r="F68" i="2"/>
  <c r="E68" i="2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F2" i="2"/>
  <c r="E2" i="2"/>
</calcChain>
</file>

<file path=xl/sharedStrings.xml><?xml version="1.0" encoding="utf-8"?>
<sst xmlns="http://schemas.openxmlformats.org/spreadsheetml/2006/main" count="357" uniqueCount="154">
  <si>
    <t>Estacion N°</t>
  </si>
  <si>
    <t>Hora:Minuto</t>
  </si>
  <si>
    <t>Datum</t>
  </si>
  <si>
    <t>Huso</t>
  </si>
  <si>
    <t>UTMEste</t>
  </si>
  <si>
    <t>UTMNorte</t>
  </si>
  <si>
    <t>Latitud</t>
  </si>
  <si>
    <t>Longitud</t>
  </si>
  <si>
    <t>Profcruda(m)</t>
  </si>
  <si>
    <t>Observaciones</t>
  </si>
  <si>
    <t>WGS84</t>
  </si>
  <si>
    <t>HUSO 18</t>
  </si>
  <si>
    <t xml:space="preserve">52° 49' 04,77" </t>
  </si>
  <si>
    <t xml:space="preserve">73° 19' 05,89" </t>
  </si>
  <si>
    <t/>
  </si>
  <si>
    <t xml:space="preserve">52° 49' 04,42" </t>
  </si>
  <si>
    <t xml:space="preserve">73° 19' 04,57" </t>
  </si>
  <si>
    <t xml:space="preserve">52° 49' 03,54" </t>
  </si>
  <si>
    <t xml:space="preserve">73° 19' 03,96" </t>
  </si>
  <si>
    <t xml:space="preserve">52° 49' 02,22" </t>
  </si>
  <si>
    <t xml:space="preserve">73° 19' 04,76" </t>
  </si>
  <si>
    <t xml:space="preserve">52° 49' 01,77" </t>
  </si>
  <si>
    <t xml:space="preserve">73° 19' 04,94" </t>
  </si>
  <si>
    <t xml:space="preserve">52° 49' 01,01" </t>
  </si>
  <si>
    <t xml:space="preserve">73° 19' 05,55" </t>
  </si>
  <si>
    <t xml:space="preserve">52° 48' 59,72" </t>
  </si>
  <si>
    <t xml:space="preserve">73° 19' 06,46" </t>
  </si>
  <si>
    <t xml:space="preserve">52° 48' 58,85" </t>
  </si>
  <si>
    <t xml:space="preserve">73° 19' 06,65" </t>
  </si>
  <si>
    <t xml:space="preserve">52° 49' 04,53" </t>
  </si>
  <si>
    <t xml:space="preserve">73° 19' 04,99" </t>
  </si>
  <si>
    <t xml:space="preserve">52° 49' 03,48" </t>
  </si>
  <si>
    <t xml:space="preserve">73° 19' 04,28" </t>
  </si>
  <si>
    <t xml:space="preserve">52° 49' 02,19" </t>
  </si>
  <si>
    <t xml:space="preserve">73° 19' 04,92" </t>
  </si>
  <si>
    <t xml:space="preserve">52° 49' 00,97" </t>
  </si>
  <si>
    <t xml:space="preserve">73° 19' 05,50" </t>
  </si>
  <si>
    <t xml:space="preserve">52° 48' 57,22" </t>
  </si>
  <si>
    <t xml:space="preserve">73° 19' 07,78" </t>
  </si>
  <si>
    <t xml:space="preserve">52° 48' 53,22" </t>
  </si>
  <si>
    <t xml:space="preserve">73° 19' 13,44" </t>
  </si>
  <si>
    <t xml:space="preserve">52° 48' 58,70" </t>
  </si>
  <si>
    <t xml:space="preserve">73° 19' 14,40" </t>
  </si>
  <si>
    <t xml:space="preserve">52° 49' 05,10" </t>
  </si>
  <si>
    <t xml:space="preserve">73° 19' 11,01" </t>
  </si>
  <si>
    <t>R1</t>
  </si>
  <si>
    <t xml:space="preserve">52° 48' 53,08" </t>
  </si>
  <si>
    <t xml:space="preserve">73° 19' 03,78" </t>
  </si>
  <si>
    <t>R2</t>
  </si>
  <si>
    <t xml:space="preserve">52° 49' 05,74" </t>
  </si>
  <si>
    <t xml:space="preserve">73° 19' 03,61" </t>
  </si>
  <si>
    <t>Muestreo</t>
  </si>
  <si>
    <t>Sedimento</t>
  </si>
  <si>
    <t>Columna de Agua</t>
  </si>
  <si>
    <t>E1</t>
  </si>
  <si>
    <t>E2</t>
  </si>
  <si>
    <t>E3</t>
  </si>
  <si>
    <t>E4</t>
  </si>
  <si>
    <t>E5</t>
  </si>
  <si>
    <t>E6</t>
  </si>
  <si>
    <t>E7</t>
  </si>
  <si>
    <t>E8</t>
  </si>
  <si>
    <t>O1</t>
  </si>
  <si>
    <t>O2</t>
  </si>
  <si>
    <t>O3</t>
  </si>
  <si>
    <t>O4</t>
  </si>
  <si>
    <t>O5</t>
  </si>
  <si>
    <t>O6</t>
  </si>
  <si>
    <t>O7</t>
  </si>
  <si>
    <t>O8</t>
  </si>
  <si>
    <t>Day</t>
  </si>
  <si>
    <t>Month</t>
  </si>
  <si>
    <t>Year</t>
  </si>
  <si>
    <t>LAT</t>
  </si>
  <si>
    <t>LON</t>
  </si>
  <si>
    <t>Estación</t>
  </si>
  <si>
    <t>Prof(m)</t>
  </si>
  <si>
    <t>O2(mg/L)</t>
  </si>
  <si>
    <t>T°C</t>
  </si>
  <si>
    <t>Sal(PSU)</t>
  </si>
  <si>
    <t>O2(%sat)</t>
  </si>
  <si>
    <t>Réplica1</t>
  </si>
  <si>
    <t>Réplica 2</t>
  </si>
  <si>
    <t>Réplica 3</t>
  </si>
  <si>
    <t>C1</t>
  </si>
  <si>
    <t>C2</t>
  </si>
  <si>
    <t>Promedio</t>
  </si>
  <si>
    <t>Item</t>
  </si>
  <si>
    <t>E1R1</t>
  </si>
  <si>
    <t>E1R2</t>
  </si>
  <si>
    <t>E1R3</t>
  </si>
  <si>
    <t>E2R1</t>
  </si>
  <si>
    <t>E2R2</t>
  </si>
  <si>
    <t>E2R3</t>
  </si>
  <si>
    <t>E3R1</t>
  </si>
  <si>
    <t>E3R2</t>
  </si>
  <si>
    <t>E3R3</t>
  </si>
  <si>
    <t>E4R1</t>
  </si>
  <si>
    <t>E4R2</t>
  </si>
  <si>
    <t>E4R3</t>
  </si>
  <si>
    <t>E5R1</t>
  </si>
  <si>
    <t>E5R2</t>
  </si>
  <si>
    <t>E5R3</t>
  </si>
  <si>
    <t>E6R1</t>
  </si>
  <si>
    <t>E6R2</t>
  </si>
  <si>
    <t>E6R3</t>
  </si>
  <si>
    <t>E7R1</t>
  </si>
  <si>
    <t>E7R2</t>
  </si>
  <si>
    <t>E7R3</t>
  </si>
  <si>
    <t>E8R1</t>
  </si>
  <si>
    <t>E8R2</t>
  </si>
  <si>
    <t>E8R3</t>
  </si>
  <si>
    <t>REF1R1</t>
  </si>
  <si>
    <t>REF1R2</t>
  </si>
  <si>
    <t>REF1R3</t>
  </si>
  <si>
    <t>REF2R1</t>
  </si>
  <si>
    <t>REF2R2</t>
  </si>
  <si>
    <t>REF2R3</t>
  </si>
  <si>
    <t>1. Grava (Phi -1) (4-2mm)</t>
  </si>
  <si>
    <t>2. Arena muy gruesa  (Phi -0) (2-1 mm)</t>
  </si>
  <si>
    <t>3. Arena gruesa (Phi 1) (1-0,5mm)</t>
  </si>
  <si>
    <t>4. Arena media (Phi 2) (0,5-0,25mm)</t>
  </si>
  <si>
    <t>5. Arena fina (Phi 3) (0,25-0,125mm)</t>
  </si>
  <si>
    <t>6. Arena muy fina (Phi 4)(0,125-0,062mm)</t>
  </si>
  <si>
    <t>7. Fango  (Phi 5) (&lt;0,062mm)</t>
  </si>
  <si>
    <t>8. Peso total de la muestra (g)</t>
  </si>
  <si>
    <t>9. Diámetro medio de grano</t>
  </si>
  <si>
    <t>10. Grado de selección</t>
  </si>
  <si>
    <t>11. Curtosis</t>
  </si>
  <si>
    <t>12. Asimetría</t>
  </si>
  <si>
    <t>E</t>
  </si>
  <si>
    <t>PHI</t>
  </si>
  <si>
    <t>replicas</t>
  </si>
  <si>
    <t>E1pH</t>
  </si>
  <si>
    <t>E1REDOX NHE</t>
  </si>
  <si>
    <t>E2pH</t>
  </si>
  <si>
    <t>E2REDOX NHE</t>
  </si>
  <si>
    <t>E3pH</t>
  </si>
  <si>
    <t>E3REDOX NHE</t>
  </si>
  <si>
    <t>E4pH</t>
  </si>
  <si>
    <t>E4REDOX NHE</t>
  </si>
  <si>
    <t>E5pH</t>
  </si>
  <si>
    <t>E5REDOX NHE</t>
  </si>
  <si>
    <t>E6pH</t>
  </si>
  <si>
    <t>E6REDOX NHE</t>
  </si>
  <si>
    <t>E7pH</t>
  </si>
  <si>
    <t>E7REDOX NHE</t>
  </si>
  <si>
    <t>E8pH</t>
  </si>
  <si>
    <t>E8REDOX NHE</t>
  </si>
  <si>
    <t>ref1pH</t>
  </si>
  <si>
    <t>ref1REDOX NHE</t>
  </si>
  <si>
    <t>ref2pH</t>
  </si>
  <si>
    <t>ref2REDOX NHE</t>
  </si>
  <si>
    <t>Réplica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</si>
</sst>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20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4" fontId="1" fillId="0" borderId="2" xfId="2" applyNumberFormat="1" applyFont="1" applyFill="1" applyBorder="1" applyAlignment="1">
      <alignment horizontal="right" wrapText="1"/>
    </xf>
    <xf numFmtId="0" fontId="1" fillId="2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right" wrapText="1"/>
    </xf>
    <xf numFmtId="0" fontId="1" fillId="2" borderId="3" xfId="3" applyFont="1" applyFill="1" applyBorder="1" applyAlignment="1">
      <alignment horizontal="center"/>
    </xf>
    <xf numFmtId="2" fontId="1" fillId="0" borderId="2" xfId="3" applyNumberFormat="1" applyFont="1" applyFill="1" applyBorder="1" applyAlignment="1">
      <alignment horizontal="right" wrapText="1"/>
    </xf>
    <xf numFmtId="0" fontId="1" fillId="2" borderId="1" xfId="4" applyFont="1" applyFill="1" applyBorder="1" applyAlignment="1">
      <alignment horizontal="center"/>
    </xf>
    <xf numFmtId="0" fontId="1" fillId="0" borderId="2" xfId="4" applyFont="1" applyFill="1" applyBorder="1" applyAlignment="1">
      <alignment wrapText="1"/>
    </xf>
    <xf numFmtId="0" fontId="1" fillId="0" borderId="2" xfId="4" applyFont="1" applyFill="1" applyBorder="1" applyAlignment="1">
      <alignment horizontal="right" wrapText="1"/>
    </xf>
    <xf numFmtId="0" fontId="1" fillId="0" borderId="0" xfId="4" applyFont="1" applyFill="1" applyBorder="1" applyAlignment="1">
      <alignment horizontal="right" wrapText="1"/>
    </xf>
    <xf numFmtId="0" fontId="1" fillId="2" borderId="1" xfId="5" applyFont="1" applyFill="1" applyBorder="1" applyAlignment="1">
      <alignment horizontal="center"/>
    </xf>
    <xf numFmtId="0" fontId="1" fillId="0" borderId="2" xfId="5" applyFont="1" applyFill="1" applyBorder="1" applyAlignment="1">
      <alignment wrapText="1"/>
    </xf>
    <xf numFmtId="4" fontId="1" fillId="0" borderId="2" xfId="5" applyNumberFormat="1" applyFont="1" applyFill="1" applyBorder="1" applyAlignment="1">
      <alignment horizontal="right" wrapText="1"/>
    </xf>
    <xf numFmtId="4" fontId="0" fillId="0" borderId="0" xfId="0" applyNumberFormat="1"/>
  </cellXfs>
  <cellStyles count="6">
    <cellStyle name="Normal" xfId="0" builtinId="0"/>
    <cellStyle name="Normal_estaciones" xfId="1" xr:uid="{65C5A492-33D6-408D-9ACF-8BE2EA246ADF}"/>
    <cellStyle name="Normal_Granulometría" xfId="4" xr:uid="{5A78C3D2-2327-4EF6-9658-25F3D1AA9B8E}"/>
    <cellStyle name="Normal_Hoja2" xfId="2" xr:uid="{AB3611A0-31F6-40C4-90B4-E086E8AFDE04}"/>
    <cellStyle name="Normal_Hoja5" xfId="5" xr:uid="{607A162C-884A-4ACD-97ED-A9E157B7F39E}"/>
    <cellStyle name="Normal_MOT" xfId="3" xr:uid="{29F1D3C5-58D6-427D-8779-919B42EAB2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areaChart>
        <c:grouping val="percentStacked"/>
        <c:varyColors val="0"/>
        <c:ser>
          <c:idx val="0"/>
          <c:order val="0"/>
          <c:tx>
            <c:strRef>
              <c:f>Granulometría!$B$16</c:f>
              <c:strCache>
                <c:ptCount val="1"/>
                <c:pt idx="0">
                  <c:v>-1</c:v>
                </c:pt>
              </c:strCache>
            </c:strRef>
          </c:tx>
          <c:spPr>
            <a:solidFill>
              <a:schemeClr val="accent5">
                <a:shade val="47000"/>
              </a:schemeClr>
            </a:solidFill>
            <a:ln>
              <a:noFill/>
            </a:ln>
            <a:effectLst/>
          </c:spPr>
          <c:cat>
            <c:strRef>
              <c:f>Granulometría!$C$15:$L$15</c:f>
              <c:strCache>
                <c:ptCount val="10"/>
                <c:pt idx="0">
                  <c:v>E1</c:v>
                </c:pt>
                <c:pt idx="1">
                  <c:v>E2</c:v>
                </c:pt>
                <c:pt idx="2">
                  <c:v>E3</c:v>
                </c:pt>
                <c:pt idx="3">
                  <c:v>E4</c:v>
                </c:pt>
                <c:pt idx="4">
                  <c:v>E5</c:v>
                </c:pt>
                <c:pt idx="5">
                  <c:v>E6</c:v>
                </c:pt>
                <c:pt idx="6">
                  <c:v>E</c:v>
                </c:pt>
                <c:pt idx="7">
                  <c:v>E8</c:v>
                </c:pt>
                <c:pt idx="8">
                  <c:v>C1</c:v>
                </c:pt>
                <c:pt idx="9">
                  <c:v>C2</c:v>
                </c:pt>
              </c:strCache>
            </c:strRef>
          </c:cat>
          <c:val>
            <c:numRef>
              <c:f>Granulometría!$C$16:$L$16</c:f>
              <c:numCache>
                <c:formatCode>General</c:formatCode>
                <c:ptCount val="10"/>
                <c:pt idx="0">
                  <c:v>0.37468353013182459</c:v>
                </c:pt>
                <c:pt idx="1">
                  <c:v>0.13333329929878326</c:v>
                </c:pt>
                <c:pt idx="2">
                  <c:v>0.39227991782820254</c:v>
                </c:pt>
                <c:pt idx="3">
                  <c:v>0.62242758805141873</c:v>
                </c:pt>
                <c:pt idx="4">
                  <c:v>0.64497592268080994</c:v>
                </c:pt>
                <c:pt idx="5">
                  <c:v>6.9275004906953833E-2</c:v>
                </c:pt>
                <c:pt idx="6">
                  <c:v>0.21948257886871136</c:v>
                </c:pt>
                <c:pt idx="7">
                  <c:v>0.43508331136419059</c:v>
                </c:pt>
                <c:pt idx="8">
                  <c:v>2.6736137549791539</c:v>
                </c:pt>
                <c:pt idx="9">
                  <c:v>1.1077900784820722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99-42F0-9B07-264E7BE7DD5A}"/>
            </c:ext>
          </c:extLst>
        </c:ser>
        <c:ser>
          <c:idx val="1"/>
          <c:order val="1"/>
          <c:tx>
            <c:strRef>
              <c:f>Granulometría!$B$17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cat>
            <c:strRef>
              <c:f>Granulometría!$C$15:$L$15</c:f>
              <c:strCache>
                <c:ptCount val="10"/>
                <c:pt idx="0">
                  <c:v>E1</c:v>
                </c:pt>
                <c:pt idx="1">
                  <c:v>E2</c:v>
                </c:pt>
                <c:pt idx="2">
                  <c:v>E3</c:v>
                </c:pt>
                <c:pt idx="3">
                  <c:v>E4</c:v>
                </c:pt>
                <c:pt idx="4">
                  <c:v>E5</c:v>
                </c:pt>
                <c:pt idx="5">
                  <c:v>E6</c:v>
                </c:pt>
                <c:pt idx="6">
                  <c:v>E</c:v>
                </c:pt>
                <c:pt idx="7">
                  <c:v>E8</c:v>
                </c:pt>
                <c:pt idx="8">
                  <c:v>C1</c:v>
                </c:pt>
                <c:pt idx="9">
                  <c:v>C2</c:v>
                </c:pt>
              </c:strCache>
            </c:strRef>
          </c:cat>
          <c:val>
            <c:numRef>
              <c:f>Granulometría!$C$17:$L$17</c:f>
              <c:numCache>
                <c:formatCode>General</c:formatCode>
                <c:ptCount val="10"/>
                <c:pt idx="0">
                  <c:v>1.4036230321569476</c:v>
                </c:pt>
                <c:pt idx="1">
                  <c:v>1.0617325162741389</c:v>
                </c:pt>
                <c:pt idx="2">
                  <c:v>0.84624314298022363</c:v>
                </c:pt>
                <c:pt idx="3">
                  <c:v>1.9783503287569655</c:v>
                </c:pt>
                <c:pt idx="4">
                  <c:v>0.85711864171619201</c:v>
                </c:pt>
                <c:pt idx="5">
                  <c:v>1.5333707002679178</c:v>
                </c:pt>
                <c:pt idx="6">
                  <c:v>0.70628676899042231</c:v>
                </c:pt>
                <c:pt idx="7">
                  <c:v>0.72691512486464716</c:v>
                </c:pt>
                <c:pt idx="8">
                  <c:v>1.6810265687355905</c:v>
                </c:pt>
                <c:pt idx="9">
                  <c:v>0.61719678271874934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99-42F0-9B07-264E7BE7DD5A}"/>
            </c:ext>
          </c:extLst>
        </c:ser>
        <c:ser>
          <c:idx val="2"/>
          <c:order val="2"/>
          <c:tx>
            <c:strRef>
              <c:f>Granulometría!$B$18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5">
                <a:shade val="82000"/>
              </a:schemeClr>
            </a:solidFill>
            <a:ln>
              <a:noFill/>
            </a:ln>
            <a:effectLst/>
          </c:spPr>
          <c:cat>
            <c:strRef>
              <c:f>Granulometría!$C$15:$L$15</c:f>
              <c:strCache>
                <c:ptCount val="10"/>
                <c:pt idx="0">
                  <c:v>E1</c:v>
                </c:pt>
                <c:pt idx="1">
                  <c:v>E2</c:v>
                </c:pt>
                <c:pt idx="2">
                  <c:v>E3</c:v>
                </c:pt>
                <c:pt idx="3">
                  <c:v>E4</c:v>
                </c:pt>
                <c:pt idx="4">
                  <c:v>E5</c:v>
                </c:pt>
                <c:pt idx="5">
                  <c:v>E6</c:v>
                </c:pt>
                <c:pt idx="6">
                  <c:v>E</c:v>
                </c:pt>
                <c:pt idx="7">
                  <c:v>E8</c:v>
                </c:pt>
                <c:pt idx="8">
                  <c:v>C1</c:v>
                </c:pt>
                <c:pt idx="9">
                  <c:v>C2</c:v>
                </c:pt>
              </c:strCache>
            </c:strRef>
          </c:cat>
          <c:val>
            <c:numRef>
              <c:f>Granulometría!$C$18:$L$18</c:f>
              <c:numCache>
                <c:formatCode>General</c:formatCode>
                <c:ptCount val="10"/>
                <c:pt idx="0">
                  <c:v>1.0191786630849999</c:v>
                </c:pt>
                <c:pt idx="1">
                  <c:v>0.65198704529209384</c:v>
                </c:pt>
                <c:pt idx="2">
                  <c:v>0.52397864102050218</c:v>
                </c:pt>
                <c:pt idx="3">
                  <c:v>1.3307640898367576</c:v>
                </c:pt>
                <c:pt idx="4">
                  <c:v>0.5478387649656139</c:v>
                </c:pt>
                <c:pt idx="5">
                  <c:v>1.3490525576975612</c:v>
                </c:pt>
                <c:pt idx="6">
                  <c:v>1.0185935613464261</c:v>
                </c:pt>
                <c:pt idx="7">
                  <c:v>1.0013232615779539</c:v>
                </c:pt>
                <c:pt idx="8">
                  <c:v>1.6757290290648752</c:v>
                </c:pt>
                <c:pt idx="9">
                  <c:v>0.82429418625845152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99-42F0-9B07-264E7BE7DD5A}"/>
            </c:ext>
          </c:extLst>
        </c:ser>
        <c:ser>
          <c:idx val="3"/>
          <c:order val="3"/>
          <c:tx>
            <c:strRef>
              <c:f>Granulometría!$B$19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Granulometría!$C$15:$L$15</c:f>
              <c:strCache>
                <c:ptCount val="10"/>
                <c:pt idx="0">
                  <c:v>E1</c:v>
                </c:pt>
                <c:pt idx="1">
                  <c:v>E2</c:v>
                </c:pt>
                <c:pt idx="2">
                  <c:v>E3</c:v>
                </c:pt>
                <c:pt idx="3">
                  <c:v>E4</c:v>
                </c:pt>
                <c:pt idx="4">
                  <c:v>E5</c:v>
                </c:pt>
                <c:pt idx="5">
                  <c:v>E6</c:v>
                </c:pt>
                <c:pt idx="6">
                  <c:v>E</c:v>
                </c:pt>
                <c:pt idx="7">
                  <c:v>E8</c:v>
                </c:pt>
                <c:pt idx="8">
                  <c:v>C1</c:v>
                </c:pt>
                <c:pt idx="9">
                  <c:v>C2</c:v>
                </c:pt>
              </c:strCache>
            </c:strRef>
          </c:cat>
          <c:val>
            <c:numRef>
              <c:f>Granulometría!$C$19:$L$19</c:f>
              <c:numCache>
                <c:formatCode>General</c:formatCode>
                <c:ptCount val="10"/>
                <c:pt idx="0">
                  <c:v>0.64046189797374564</c:v>
                </c:pt>
                <c:pt idx="1">
                  <c:v>0.42002375901913663</c:v>
                </c:pt>
                <c:pt idx="2">
                  <c:v>0.39914165650096906</c:v>
                </c:pt>
                <c:pt idx="3">
                  <c:v>0.93563442210436687</c:v>
                </c:pt>
                <c:pt idx="4">
                  <c:v>0.44352715302047524</c:v>
                </c:pt>
                <c:pt idx="5">
                  <c:v>0.98181419535946091</c:v>
                </c:pt>
                <c:pt idx="6">
                  <c:v>1.0776257876869328</c:v>
                </c:pt>
                <c:pt idx="7">
                  <c:v>0.72626247122066323</c:v>
                </c:pt>
                <c:pt idx="8">
                  <c:v>1.6760931340317822</c:v>
                </c:pt>
                <c:pt idx="9">
                  <c:v>0.84929216799289098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99-42F0-9B07-264E7BE7DD5A}"/>
            </c:ext>
          </c:extLst>
        </c:ser>
        <c:ser>
          <c:idx val="4"/>
          <c:order val="4"/>
          <c:tx>
            <c:strRef>
              <c:f>Granulometría!$B$20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5">
                <a:tint val="83000"/>
              </a:schemeClr>
            </a:solidFill>
            <a:ln>
              <a:noFill/>
            </a:ln>
            <a:effectLst/>
          </c:spPr>
          <c:cat>
            <c:strRef>
              <c:f>Granulometría!$C$15:$L$15</c:f>
              <c:strCache>
                <c:ptCount val="10"/>
                <c:pt idx="0">
                  <c:v>E1</c:v>
                </c:pt>
                <c:pt idx="1">
                  <c:v>E2</c:v>
                </c:pt>
                <c:pt idx="2">
                  <c:v>E3</c:v>
                </c:pt>
                <c:pt idx="3">
                  <c:v>E4</c:v>
                </c:pt>
                <c:pt idx="4">
                  <c:v>E5</c:v>
                </c:pt>
                <c:pt idx="5">
                  <c:v>E6</c:v>
                </c:pt>
                <c:pt idx="6">
                  <c:v>E</c:v>
                </c:pt>
                <c:pt idx="7">
                  <c:v>E8</c:v>
                </c:pt>
                <c:pt idx="8">
                  <c:v>C1</c:v>
                </c:pt>
                <c:pt idx="9">
                  <c:v>C2</c:v>
                </c:pt>
              </c:strCache>
            </c:strRef>
          </c:cat>
          <c:val>
            <c:numRef>
              <c:f>Granulometría!$C$20:$L$20</c:f>
              <c:numCache>
                <c:formatCode>General</c:formatCode>
                <c:ptCount val="10"/>
                <c:pt idx="0">
                  <c:v>0.53669337231777636</c:v>
                </c:pt>
                <c:pt idx="1">
                  <c:v>0.43800806294693012</c:v>
                </c:pt>
                <c:pt idx="2">
                  <c:v>0.3821269959525469</c:v>
                </c:pt>
                <c:pt idx="3">
                  <c:v>0.83423549180326895</c:v>
                </c:pt>
                <c:pt idx="4">
                  <c:v>0.45133479313346353</c:v>
                </c:pt>
                <c:pt idx="5">
                  <c:v>1.0731893035081159</c:v>
                </c:pt>
                <c:pt idx="6">
                  <c:v>0.89355778493377602</c:v>
                </c:pt>
                <c:pt idx="7">
                  <c:v>0.66421813729360679</c:v>
                </c:pt>
                <c:pt idx="8">
                  <c:v>1.3640104525270447</c:v>
                </c:pt>
                <c:pt idx="9">
                  <c:v>0.78030841360285497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99-42F0-9B07-264E7BE7DD5A}"/>
            </c:ext>
          </c:extLst>
        </c:ser>
        <c:ser>
          <c:idx val="6"/>
          <c:order val="6"/>
          <c:tx>
            <c:strRef>
              <c:f>Granulometría!$B$22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>
                <a:tint val="48000"/>
              </a:schemeClr>
            </a:solidFill>
            <a:ln>
              <a:noFill/>
            </a:ln>
            <a:effectLst/>
          </c:spPr>
          <c:cat>
            <c:strRef>
              <c:f>Granulometría!$C$15:$L$15</c:f>
              <c:strCache>
                <c:ptCount val="10"/>
                <c:pt idx="0">
                  <c:v>E1</c:v>
                </c:pt>
                <c:pt idx="1">
                  <c:v>E2</c:v>
                </c:pt>
                <c:pt idx="2">
                  <c:v>E3</c:v>
                </c:pt>
                <c:pt idx="3">
                  <c:v>E4</c:v>
                </c:pt>
                <c:pt idx="4">
                  <c:v>E5</c:v>
                </c:pt>
                <c:pt idx="5">
                  <c:v>E6</c:v>
                </c:pt>
                <c:pt idx="6">
                  <c:v>E</c:v>
                </c:pt>
                <c:pt idx="7">
                  <c:v>E8</c:v>
                </c:pt>
                <c:pt idx="8">
                  <c:v>C1</c:v>
                </c:pt>
                <c:pt idx="9">
                  <c:v>C2</c:v>
                </c:pt>
              </c:strCache>
            </c:strRef>
          </c:cat>
          <c:val>
            <c:numRef>
              <c:f>Granulometría!$C$22:$L$22</c:f>
              <c:numCache>
                <c:formatCode>General</c:formatCode>
                <c:ptCount val="10"/>
                <c:pt idx="0">
                  <c:v>95.485710198989068</c:v>
                </c:pt>
                <c:pt idx="1">
                  <c:v>96.558465134267578</c:v>
                </c:pt>
                <c:pt idx="2">
                  <c:v>97.190050565658211</c:v>
                </c:pt>
                <c:pt idx="3">
                  <c:v>93.260706721731552</c:v>
                </c:pt>
                <c:pt idx="4">
                  <c:v>96.578323578120717</c:v>
                </c:pt>
                <c:pt idx="5">
                  <c:v>94.145474876404407</c:v>
                </c:pt>
                <c:pt idx="6">
                  <c:v>95.144334393398609</c:v>
                </c:pt>
                <c:pt idx="7">
                  <c:v>95.668024977645942</c:v>
                </c:pt>
                <c:pt idx="8">
                  <c:v>89.632209571624472</c:v>
                </c:pt>
                <c:pt idx="9">
                  <c:v>94.635156699410587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99-42F0-9B07-264E7BE7D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182432"/>
        <c:axId val="446178168"/>
        <c:extLst>
          <c:ext xmlns:c15="http://schemas.microsoft.com/office/drawing/2012/chart" uri="{02D57815-91ED-43cb-92C2-25804820EDAC}">
            <c15:filteredArea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Granulometría!$B$21</c15:sqref>
                        </c15:formulaRef>
                      </c:ext>
                    </c:extLst>
                    <c:strCache>
                      <c:ptCount val="1"/>
                      <c:pt idx="0">
                        <c:v>4</c:v>
                      </c:pt>
                    </c:strCache>
                  </c:strRef>
                </c:tx>
                <c:spPr>
                  <a:solidFill>
                    <a:schemeClr val="accent5">
                      <a:tint val="65000"/>
                    </a:schemeClr>
                  </a:solidFill>
                  <a:ln>
                    <a:noFill/>
                  </a:ln>
                  <a:effectLst/>
                </c:spPr>
                <c:cat>
                  <c:strRef>
                    <c:extLst>
                      <c:ext uri="{02D57815-91ED-43cb-92C2-25804820EDAC}">
                        <c15:formulaRef>
                          <c15:sqref>Granulometría!$C$15:$L$15</c15:sqref>
                        </c15:formulaRef>
                      </c:ext>
                    </c:extLst>
                    <c:strCache>
                      <c:ptCount val="10"/>
                      <c:pt idx="0">
                        <c:v>E1</c:v>
                      </c:pt>
                      <c:pt idx="1">
                        <c:v>E2</c:v>
                      </c:pt>
                      <c:pt idx="2">
                        <c:v>E3</c:v>
                      </c:pt>
                      <c:pt idx="3">
                        <c:v>E4</c:v>
                      </c:pt>
                      <c:pt idx="4">
                        <c:v>E5</c:v>
                      </c:pt>
                      <c:pt idx="5">
                        <c:v>E6</c:v>
                      </c:pt>
                      <c:pt idx="6">
                        <c:v>E</c:v>
                      </c:pt>
                      <c:pt idx="7">
                        <c:v>E8</c:v>
                      </c:pt>
                      <c:pt idx="8">
                        <c:v>C1</c:v>
                      </c:pt>
                      <c:pt idx="9">
                        <c:v>C2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Granulometría!$C$21:$L$21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0.53964930534564448</c:v>
                      </c:pt>
                      <c:pt idx="1">
                        <c:v>0.73645018290134878</c:v>
                      </c:pt>
                      <c:pt idx="2">
                        <c:v>0.26617908005934648</c:v>
                      </c:pt>
                      <c:pt idx="3">
                        <c:v>1.0378813577156747</c:v>
                      </c:pt>
                      <c:pt idx="4">
                        <c:v>0.47688114636272544</c:v>
                      </c:pt>
                      <c:pt idx="5">
                        <c:v>0.84782336185558727</c:v>
                      </c:pt>
                      <c:pt idx="6">
                        <c:v>0.9401191247751175</c:v>
                      </c:pt>
                      <c:pt idx="7">
                        <c:v>0.77817271603300198</c:v>
                      </c:pt>
                      <c:pt idx="8">
                        <c:v>1.2973174890370782</c:v>
                      </c:pt>
                      <c:pt idx="9">
                        <c:v>1.1859616715343888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0F99-42F0-9B07-264E7BE7DD5A}"/>
                  </c:ext>
                </c:extLst>
              </c15:ser>
            </c15:filteredAreaSeries>
          </c:ext>
        </c:extLst>
      </c:areaChart>
      <c:catAx>
        <c:axId val="446182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6178168"/>
        <c:crosses val="autoZero"/>
        <c:auto val="1"/>
        <c:lblAlgn val="ctr"/>
        <c:lblOffset val="100"/>
        <c:noMultiLvlLbl val="0"/>
      </c:catAx>
      <c:valAx>
        <c:axId val="446178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6182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17</xdr:row>
      <xdr:rowOff>338137</xdr:rowOff>
    </xdr:from>
    <xdr:to>
      <xdr:col>11</xdr:col>
      <xdr:colOff>180975</xdr:colOff>
      <xdr:row>24</xdr:row>
      <xdr:rowOff>14287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4DA4EA6-1BD5-4EBF-A953-295466E028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399D6-5579-4B04-BFEF-FC11CA6C8D15}">
  <dimension ref="A1:P19"/>
  <sheetViews>
    <sheetView topLeftCell="B1" workbookViewId="0">
      <selection activeCell="O10" sqref="O10:O17"/>
    </sheetView>
  </sheetViews>
  <sheetFormatPr baseColWidth="10" defaultRowHeight="15" x14ac:dyDescent="0.25"/>
  <cols>
    <col min="2" max="2" width="25.140625" customWidth="1"/>
  </cols>
  <sheetData>
    <row r="1" spans="1:16" x14ac:dyDescent="0.25">
      <c r="A1" s="1" t="s">
        <v>0</v>
      </c>
      <c r="B1" s="1" t="s">
        <v>51</v>
      </c>
      <c r="C1" s="1" t="s">
        <v>70</v>
      </c>
      <c r="D1" s="1" t="s">
        <v>71</v>
      </c>
      <c r="E1" s="1" t="s">
        <v>72</v>
      </c>
      <c r="F1" s="1" t="s">
        <v>73</v>
      </c>
      <c r="G1" s="1" t="s">
        <v>74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</row>
    <row r="2" spans="1:16" x14ac:dyDescent="0.25">
      <c r="A2" s="2" t="s">
        <v>54</v>
      </c>
      <c r="B2" s="2" t="s">
        <v>52</v>
      </c>
      <c r="C2" s="2">
        <v>29</v>
      </c>
      <c r="D2" s="2">
        <v>5</v>
      </c>
      <c r="E2" s="2">
        <v>2021</v>
      </c>
      <c r="F2" s="2">
        <v>-52.817991666666671</v>
      </c>
      <c r="G2" s="2">
        <v>-73.318302777777774</v>
      </c>
      <c r="H2" s="3">
        <v>0.6875</v>
      </c>
      <c r="I2" s="2" t="s">
        <v>10</v>
      </c>
      <c r="J2" s="2" t="s">
        <v>11</v>
      </c>
      <c r="K2" s="4">
        <v>613329</v>
      </c>
      <c r="L2" s="4">
        <v>4146651</v>
      </c>
      <c r="M2" s="2" t="s">
        <v>12</v>
      </c>
      <c r="N2" s="2" t="s">
        <v>13</v>
      </c>
      <c r="O2" s="4">
        <v>58</v>
      </c>
      <c r="P2" s="2" t="s">
        <v>14</v>
      </c>
    </row>
    <row r="3" spans="1:16" x14ac:dyDescent="0.25">
      <c r="A3" s="2" t="s">
        <v>55</v>
      </c>
      <c r="B3" s="2" t="s">
        <v>52</v>
      </c>
      <c r="C3" s="2">
        <v>29</v>
      </c>
      <c r="D3" s="2">
        <v>5</v>
      </c>
      <c r="E3" s="2">
        <v>2021</v>
      </c>
      <c r="F3" s="2">
        <v>-52.817894444444448</v>
      </c>
      <c r="G3" s="2">
        <v>-73.317936111111109</v>
      </c>
      <c r="H3" s="3">
        <v>0.46249999999999997</v>
      </c>
      <c r="I3" s="2" t="s">
        <v>10</v>
      </c>
      <c r="J3" s="2" t="s">
        <v>11</v>
      </c>
      <c r="K3" s="4">
        <v>613354</v>
      </c>
      <c r="L3" s="4">
        <v>4146661</v>
      </c>
      <c r="M3" s="2" t="s">
        <v>15</v>
      </c>
      <c r="N3" s="2" t="s">
        <v>16</v>
      </c>
      <c r="O3" s="4">
        <v>49</v>
      </c>
      <c r="P3" s="2" t="s">
        <v>14</v>
      </c>
    </row>
    <row r="4" spans="1:16" x14ac:dyDescent="0.25">
      <c r="A4" s="2" t="s">
        <v>56</v>
      </c>
      <c r="B4" s="2" t="s">
        <v>52</v>
      </c>
      <c r="C4" s="2">
        <v>29</v>
      </c>
      <c r="D4" s="2">
        <v>5</v>
      </c>
      <c r="E4" s="2">
        <v>2021</v>
      </c>
      <c r="F4" s="2">
        <v>-52.81765</v>
      </c>
      <c r="G4" s="2">
        <v>-73.317766666666657</v>
      </c>
      <c r="H4" s="3">
        <v>0.48333333333333334</v>
      </c>
      <c r="I4" s="2" t="s">
        <v>10</v>
      </c>
      <c r="J4" s="2" t="s">
        <v>11</v>
      </c>
      <c r="K4" s="4">
        <v>613366</v>
      </c>
      <c r="L4" s="4">
        <v>4146688</v>
      </c>
      <c r="M4" s="2" t="s">
        <v>17</v>
      </c>
      <c r="N4" s="2" t="s">
        <v>18</v>
      </c>
      <c r="O4" s="4">
        <v>52</v>
      </c>
      <c r="P4" s="2" t="s">
        <v>14</v>
      </c>
    </row>
    <row r="5" spans="1:16" x14ac:dyDescent="0.25">
      <c r="A5" s="2" t="s">
        <v>57</v>
      </c>
      <c r="B5" s="2" t="s">
        <v>52</v>
      </c>
      <c r="C5" s="2">
        <v>29</v>
      </c>
      <c r="D5" s="2">
        <v>5</v>
      </c>
      <c r="E5" s="2">
        <v>2021</v>
      </c>
      <c r="F5" s="2">
        <v>-52.817283333333336</v>
      </c>
      <c r="G5" s="2">
        <v>-73.317988888888891</v>
      </c>
      <c r="H5" s="3">
        <v>0.50277777777777777</v>
      </c>
      <c r="I5" s="2" t="s">
        <v>10</v>
      </c>
      <c r="J5" s="2" t="s">
        <v>11</v>
      </c>
      <c r="K5" s="4">
        <v>613352</v>
      </c>
      <c r="L5" s="4">
        <v>4146729</v>
      </c>
      <c r="M5" s="2" t="s">
        <v>19</v>
      </c>
      <c r="N5" s="2" t="s">
        <v>20</v>
      </c>
      <c r="O5" s="4">
        <v>55</v>
      </c>
      <c r="P5" s="2" t="s">
        <v>14</v>
      </c>
    </row>
    <row r="6" spans="1:16" x14ac:dyDescent="0.25">
      <c r="A6" s="2" t="s">
        <v>58</v>
      </c>
      <c r="B6" s="2" t="s">
        <v>52</v>
      </c>
      <c r="C6" s="2">
        <v>29</v>
      </c>
      <c r="D6" s="2">
        <v>5</v>
      </c>
      <c r="E6" s="2">
        <v>2021</v>
      </c>
      <c r="F6" s="2">
        <v>-52.817158333333339</v>
      </c>
      <c r="G6" s="2">
        <v>-73.318038888888879</v>
      </c>
      <c r="H6" s="3">
        <v>0.52430555555555558</v>
      </c>
      <c r="I6" s="2" t="s">
        <v>10</v>
      </c>
      <c r="J6" s="2" t="s">
        <v>11</v>
      </c>
      <c r="K6" s="4">
        <v>613349</v>
      </c>
      <c r="L6" s="4">
        <v>4146743</v>
      </c>
      <c r="M6" s="2" t="s">
        <v>21</v>
      </c>
      <c r="N6" s="2" t="s">
        <v>22</v>
      </c>
      <c r="O6" s="4">
        <v>54</v>
      </c>
      <c r="P6" s="2" t="s">
        <v>14</v>
      </c>
    </row>
    <row r="7" spans="1:16" x14ac:dyDescent="0.25">
      <c r="A7" s="2" t="s">
        <v>59</v>
      </c>
      <c r="B7" s="2" t="s">
        <v>52</v>
      </c>
      <c r="C7" s="2">
        <v>29</v>
      </c>
      <c r="D7" s="2">
        <v>5</v>
      </c>
      <c r="E7" s="2">
        <v>2021</v>
      </c>
      <c r="F7" s="2">
        <v>-52.816947222222225</v>
      </c>
      <c r="G7" s="2">
        <v>-73.318208333333331</v>
      </c>
      <c r="H7" s="3">
        <v>0.54583333333333328</v>
      </c>
      <c r="I7" s="2" t="s">
        <v>10</v>
      </c>
      <c r="J7" s="2" t="s">
        <v>11</v>
      </c>
      <c r="K7" s="4">
        <v>613338</v>
      </c>
      <c r="L7" s="4">
        <v>4146767</v>
      </c>
      <c r="M7" s="2" t="s">
        <v>23</v>
      </c>
      <c r="N7" s="2" t="s">
        <v>24</v>
      </c>
      <c r="O7" s="4">
        <v>55</v>
      </c>
      <c r="P7" s="2" t="s">
        <v>14</v>
      </c>
    </row>
    <row r="8" spans="1:16" x14ac:dyDescent="0.25">
      <c r="A8" s="2" t="s">
        <v>60</v>
      </c>
      <c r="B8" s="2" t="s">
        <v>52</v>
      </c>
      <c r="C8" s="2">
        <v>29</v>
      </c>
      <c r="D8" s="2">
        <v>5</v>
      </c>
      <c r="E8" s="2">
        <v>2021</v>
      </c>
      <c r="F8" s="2">
        <v>-52.816588888888887</v>
      </c>
      <c r="G8" s="2">
        <v>-73.318461111111105</v>
      </c>
      <c r="H8" s="3">
        <v>0.61597222222222225</v>
      </c>
      <c r="I8" s="2" t="s">
        <v>10</v>
      </c>
      <c r="J8" s="2" t="s">
        <v>11</v>
      </c>
      <c r="K8" s="4">
        <v>613322</v>
      </c>
      <c r="L8" s="4">
        <v>4146807</v>
      </c>
      <c r="M8" s="2" t="s">
        <v>25</v>
      </c>
      <c r="N8" s="2" t="s">
        <v>26</v>
      </c>
      <c r="O8" s="4">
        <v>56</v>
      </c>
      <c r="P8" s="2" t="s">
        <v>14</v>
      </c>
    </row>
    <row r="9" spans="1:16" x14ac:dyDescent="0.25">
      <c r="A9" s="2" t="s">
        <v>61</v>
      </c>
      <c r="B9" s="2" t="s">
        <v>52</v>
      </c>
      <c r="C9" s="2">
        <v>29</v>
      </c>
      <c r="D9" s="2">
        <v>5</v>
      </c>
      <c r="E9" s="2">
        <v>2021</v>
      </c>
      <c r="F9" s="2">
        <v>-52.81634722222222</v>
      </c>
      <c r="G9" s="2">
        <v>-73.318513888888887</v>
      </c>
      <c r="H9" s="3">
        <v>0.63958333333333328</v>
      </c>
      <c r="I9" s="2" t="s">
        <v>10</v>
      </c>
      <c r="J9" s="2" t="s">
        <v>11</v>
      </c>
      <c r="K9" s="4">
        <v>613319</v>
      </c>
      <c r="L9" s="4">
        <v>4146834</v>
      </c>
      <c r="M9" s="2" t="s">
        <v>27</v>
      </c>
      <c r="N9" s="2" t="s">
        <v>28</v>
      </c>
      <c r="O9" s="4">
        <v>58</v>
      </c>
      <c r="P9" s="2" t="s">
        <v>14</v>
      </c>
    </row>
    <row r="10" spans="1:16" x14ac:dyDescent="0.25">
      <c r="A10" s="2" t="s">
        <v>62</v>
      </c>
      <c r="B10" s="2" t="s">
        <v>53</v>
      </c>
      <c r="C10" s="2">
        <v>29</v>
      </c>
      <c r="D10" s="2">
        <v>5</v>
      </c>
      <c r="E10" s="2">
        <v>2021</v>
      </c>
      <c r="F10" s="2">
        <v>-52.817925000000002</v>
      </c>
      <c r="G10" s="2">
        <v>-73.31805277777778</v>
      </c>
      <c r="H10" s="3">
        <v>0.66527777777777775</v>
      </c>
      <c r="I10" s="2" t="s">
        <v>10</v>
      </c>
      <c r="J10" s="2" t="s">
        <v>11</v>
      </c>
      <c r="K10" s="4">
        <v>613346</v>
      </c>
      <c r="L10" s="4">
        <v>4146658</v>
      </c>
      <c r="M10" s="2" t="s">
        <v>29</v>
      </c>
      <c r="N10" s="2" t="s">
        <v>30</v>
      </c>
      <c r="O10" s="4">
        <v>51</v>
      </c>
      <c r="P10" s="2" t="s">
        <v>14</v>
      </c>
    </row>
    <row r="11" spans="1:16" x14ac:dyDescent="0.25">
      <c r="A11" s="2" t="s">
        <v>63</v>
      </c>
      <c r="B11" s="2" t="s">
        <v>53</v>
      </c>
      <c r="C11" s="2">
        <v>29</v>
      </c>
      <c r="D11" s="2">
        <v>5</v>
      </c>
      <c r="E11" s="2">
        <v>2021</v>
      </c>
      <c r="F11" s="2">
        <v>-52.817633333333333</v>
      </c>
      <c r="G11" s="2">
        <v>-73.317855555555553</v>
      </c>
      <c r="H11" s="3">
        <v>0.67638888888888893</v>
      </c>
      <c r="I11" s="2" t="s">
        <v>10</v>
      </c>
      <c r="J11" s="2" t="s">
        <v>11</v>
      </c>
      <c r="K11" s="4">
        <v>613360</v>
      </c>
      <c r="L11" s="4">
        <v>4146690</v>
      </c>
      <c r="M11" s="2" t="s">
        <v>31</v>
      </c>
      <c r="N11" s="2" t="s">
        <v>32</v>
      </c>
      <c r="O11" s="4">
        <v>45</v>
      </c>
      <c r="P11" s="2" t="s">
        <v>14</v>
      </c>
    </row>
    <row r="12" spans="1:16" x14ac:dyDescent="0.25">
      <c r="A12" s="2" t="s">
        <v>64</v>
      </c>
      <c r="B12" s="2" t="s">
        <v>53</v>
      </c>
      <c r="C12" s="2">
        <v>29</v>
      </c>
      <c r="D12" s="2">
        <v>5</v>
      </c>
      <c r="E12" s="2">
        <v>2021</v>
      </c>
      <c r="F12" s="2">
        <v>-52.817275000000002</v>
      </c>
      <c r="G12" s="2">
        <v>-73.318033333333332</v>
      </c>
      <c r="H12" s="3">
        <v>0.68541666666666667</v>
      </c>
      <c r="I12" s="2" t="s">
        <v>10</v>
      </c>
      <c r="J12" s="2" t="s">
        <v>11</v>
      </c>
      <c r="K12" s="4">
        <v>613349</v>
      </c>
      <c r="L12" s="4">
        <v>4146730</v>
      </c>
      <c r="M12" s="2" t="s">
        <v>33</v>
      </c>
      <c r="N12" s="2" t="s">
        <v>34</v>
      </c>
      <c r="O12" s="4">
        <v>54</v>
      </c>
      <c r="P12" s="2" t="s">
        <v>14</v>
      </c>
    </row>
    <row r="13" spans="1:16" x14ac:dyDescent="0.25">
      <c r="A13" s="2" t="s">
        <v>65</v>
      </c>
      <c r="B13" s="2" t="s">
        <v>53</v>
      </c>
      <c r="C13" s="2">
        <v>29</v>
      </c>
      <c r="D13" s="2">
        <v>5</v>
      </c>
      <c r="E13" s="2">
        <v>2021</v>
      </c>
      <c r="F13" s="2">
        <v>-52.816936111111112</v>
      </c>
      <c r="G13" s="2">
        <v>-73.318194444444444</v>
      </c>
      <c r="H13" s="3">
        <v>0.70833333333333337</v>
      </c>
      <c r="I13" s="2" t="s">
        <v>10</v>
      </c>
      <c r="J13" s="2" t="s">
        <v>11</v>
      </c>
      <c r="K13" s="4">
        <v>613339</v>
      </c>
      <c r="L13" s="4">
        <v>4146768</v>
      </c>
      <c r="M13" s="2" t="s">
        <v>35</v>
      </c>
      <c r="N13" s="2" t="s">
        <v>36</v>
      </c>
      <c r="O13" s="4">
        <v>59</v>
      </c>
      <c r="P13" s="2" t="s">
        <v>14</v>
      </c>
    </row>
    <row r="14" spans="1:16" x14ac:dyDescent="0.25">
      <c r="A14" s="2" t="s">
        <v>66</v>
      </c>
      <c r="B14" s="2" t="s">
        <v>53</v>
      </c>
      <c r="C14" s="2">
        <v>29</v>
      </c>
      <c r="D14" s="2">
        <v>5</v>
      </c>
      <c r="E14" s="2">
        <v>2021</v>
      </c>
      <c r="F14" s="2">
        <v>-52.815894444444439</v>
      </c>
      <c r="G14" s="2">
        <v>-73.31882777777777</v>
      </c>
      <c r="H14" s="3">
        <v>0.71875</v>
      </c>
      <c r="I14" s="2" t="s">
        <v>10</v>
      </c>
      <c r="J14" s="2" t="s">
        <v>11</v>
      </c>
      <c r="K14" s="4">
        <v>613299</v>
      </c>
      <c r="L14" s="4">
        <v>4146885</v>
      </c>
      <c r="M14" s="2" t="s">
        <v>37</v>
      </c>
      <c r="N14" s="2" t="s">
        <v>38</v>
      </c>
      <c r="O14" s="4">
        <v>77</v>
      </c>
      <c r="P14" s="2" t="s">
        <v>14</v>
      </c>
    </row>
    <row r="15" spans="1:16" x14ac:dyDescent="0.25">
      <c r="A15" s="2" t="s">
        <v>67</v>
      </c>
      <c r="B15" s="2" t="s">
        <v>53</v>
      </c>
      <c r="C15" s="2">
        <v>29</v>
      </c>
      <c r="D15" s="2">
        <v>5</v>
      </c>
      <c r="E15" s="2">
        <v>2021</v>
      </c>
      <c r="F15" s="2">
        <v>-52.814783333333331</v>
      </c>
      <c r="G15" s="2">
        <v>-73.320399999999992</v>
      </c>
      <c r="H15" s="3">
        <v>0.7284722222222223</v>
      </c>
      <c r="I15" s="2" t="s">
        <v>10</v>
      </c>
      <c r="J15" s="2" t="s">
        <v>11</v>
      </c>
      <c r="K15" s="4">
        <v>613196</v>
      </c>
      <c r="L15" s="4">
        <v>4147011</v>
      </c>
      <c r="M15" s="2" t="s">
        <v>39</v>
      </c>
      <c r="N15" s="2" t="s">
        <v>40</v>
      </c>
      <c r="O15" s="4">
        <v>135</v>
      </c>
      <c r="P15" s="2" t="s">
        <v>14</v>
      </c>
    </row>
    <row r="16" spans="1:16" x14ac:dyDescent="0.25">
      <c r="A16" s="2" t="s">
        <v>68</v>
      </c>
      <c r="B16" s="2" t="s">
        <v>53</v>
      </c>
      <c r="C16" s="2">
        <v>29</v>
      </c>
      <c r="D16" s="2">
        <v>5</v>
      </c>
      <c r="E16" s="2">
        <v>2021</v>
      </c>
      <c r="F16" s="2">
        <v>-52.816305555555552</v>
      </c>
      <c r="G16" s="2">
        <v>-73.320666666666668</v>
      </c>
      <c r="H16" s="3">
        <v>0.74305555555555547</v>
      </c>
      <c r="I16" s="2" t="s">
        <v>10</v>
      </c>
      <c r="J16" s="2" t="s">
        <v>11</v>
      </c>
      <c r="K16" s="4">
        <v>613174</v>
      </c>
      <c r="L16" s="4">
        <v>4146842</v>
      </c>
      <c r="M16" s="2" t="s">
        <v>41</v>
      </c>
      <c r="N16" s="2" t="s">
        <v>42</v>
      </c>
      <c r="O16" s="4">
        <v>120</v>
      </c>
      <c r="P16" s="2" t="s">
        <v>14</v>
      </c>
    </row>
    <row r="17" spans="1:16" x14ac:dyDescent="0.25">
      <c r="A17" s="2" t="s">
        <v>69</v>
      </c>
      <c r="B17" s="2" t="s">
        <v>53</v>
      </c>
      <c r="C17" s="2">
        <v>29</v>
      </c>
      <c r="D17" s="2">
        <v>5</v>
      </c>
      <c r="E17" s="2">
        <v>2021</v>
      </c>
      <c r="F17" s="2">
        <v>-52.818083333333334</v>
      </c>
      <c r="G17" s="2">
        <v>-73.319724999999991</v>
      </c>
      <c r="H17" s="3">
        <v>0.75416666666666676</v>
      </c>
      <c r="I17" s="2" t="s">
        <v>10</v>
      </c>
      <c r="J17" s="2" t="s">
        <v>11</v>
      </c>
      <c r="K17" s="4">
        <v>613233</v>
      </c>
      <c r="L17" s="4">
        <v>4146643</v>
      </c>
      <c r="M17" s="2" t="s">
        <v>43</v>
      </c>
      <c r="N17" s="2" t="s">
        <v>44</v>
      </c>
      <c r="O17" s="4">
        <v>97</v>
      </c>
      <c r="P17" s="2" t="s">
        <v>14</v>
      </c>
    </row>
    <row r="18" spans="1:16" x14ac:dyDescent="0.25">
      <c r="A18" s="2" t="s">
        <v>45</v>
      </c>
      <c r="B18" s="2" t="s">
        <v>52</v>
      </c>
      <c r="C18" s="2">
        <v>29</v>
      </c>
      <c r="D18" s="2">
        <v>5</v>
      </c>
      <c r="E18" s="2">
        <v>2021</v>
      </c>
      <c r="F18" s="2">
        <v>-52.814744444444443</v>
      </c>
      <c r="G18" s="2">
        <v>-73.317716666666669</v>
      </c>
      <c r="H18" s="3">
        <v>0.59722222222222221</v>
      </c>
      <c r="I18" s="2" t="s">
        <v>10</v>
      </c>
      <c r="J18" s="2" t="s">
        <v>11</v>
      </c>
      <c r="K18" s="4">
        <v>613377</v>
      </c>
      <c r="L18" s="4">
        <v>4147011</v>
      </c>
      <c r="M18" s="2" t="s">
        <v>46</v>
      </c>
      <c r="N18" s="2" t="s">
        <v>47</v>
      </c>
      <c r="O18" s="4">
        <v>30</v>
      </c>
      <c r="P18" s="2" t="s">
        <v>14</v>
      </c>
    </row>
    <row r="19" spans="1:16" x14ac:dyDescent="0.25">
      <c r="A19" s="2" t="s">
        <v>48</v>
      </c>
      <c r="B19" s="2" t="s">
        <v>52</v>
      </c>
      <c r="C19" s="2">
        <v>29</v>
      </c>
      <c r="D19" s="2">
        <v>5</v>
      </c>
      <c r="E19" s="2">
        <v>2021</v>
      </c>
      <c r="F19" s="2">
        <v>-52.818261111111113</v>
      </c>
      <c r="G19" s="2">
        <v>-73.317669444444434</v>
      </c>
      <c r="H19" s="3">
        <v>0.64513888888888882</v>
      </c>
      <c r="I19" s="2" t="s">
        <v>10</v>
      </c>
      <c r="J19" s="2" t="s">
        <v>11</v>
      </c>
      <c r="K19" s="4">
        <v>613371</v>
      </c>
      <c r="L19" s="4">
        <v>4146620</v>
      </c>
      <c r="M19" s="2" t="s">
        <v>49</v>
      </c>
      <c r="N19" s="2" t="s">
        <v>50</v>
      </c>
      <c r="O19" s="4">
        <v>31</v>
      </c>
      <c r="P19" s="2" t="s">
        <v>14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F97EC-6A61-49CD-8661-3B93BCC65004}">
  <dimension ref="A1:K100"/>
  <sheetViews>
    <sheetView workbookViewId="0">
      <selection activeCell="F1" sqref="F1"/>
    </sheetView>
  </sheetViews>
  <sheetFormatPr baseColWidth="10" defaultRowHeight="15" x14ac:dyDescent="0.25"/>
  <sheetData>
    <row r="1" spans="1:11" x14ac:dyDescent="0.25">
      <c r="A1" s="5" t="s">
        <v>75</v>
      </c>
      <c r="B1" s="1" t="s">
        <v>70</v>
      </c>
      <c r="C1" s="1" t="s">
        <v>71</v>
      </c>
      <c r="D1" s="1" t="s">
        <v>72</v>
      </c>
      <c r="E1" s="1" t="s">
        <v>73</v>
      </c>
      <c r="F1" s="1" t="s">
        <v>74</v>
      </c>
      <c r="G1" s="5" t="s">
        <v>76</v>
      </c>
      <c r="H1" s="5" t="s">
        <v>77</v>
      </c>
      <c r="I1" s="5" t="s">
        <v>78</v>
      </c>
      <c r="J1" s="5" t="s">
        <v>79</v>
      </c>
      <c r="K1" s="5" t="s">
        <v>80</v>
      </c>
    </row>
    <row r="2" spans="1:11" x14ac:dyDescent="0.25">
      <c r="A2" s="6" t="s">
        <v>62</v>
      </c>
      <c r="B2" s="6">
        <v>29</v>
      </c>
      <c r="C2" s="6">
        <v>5</v>
      </c>
      <c r="D2" s="6">
        <v>2021</v>
      </c>
      <c r="E2" s="6">
        <f>VLOOKUP($A2,estaciones!$A$2:$O$19,6,FALSE)</f>
        <v>-52.817925000000002</v>
      </c>
      <c r="F2" s="6">
        <f>VLOOKUP($A2,estaciones!$A$2:$O$19,7,FALSE)</f>
        <v>-73.31805277777778</v>
      </c>
      <c r="G2" s="7">
        <v>1</v>
      </c>
      <c r="H2" s="7">
        <v>9.8000000000000007</v>
      </c>
      <c r="I2" s="7">
        <v>6.2</v>
      </c>
      <c r="J2" s="7">
        <v>23.6</v>
      </c>
      <c r="K2" s="7">
        <v>96</v>
      </c>
    </row>
    <row r="3" spans="1:11" x14ac:dyDescent="0.25">
      <c r="A3" s="6" t="s">
        <v>62</v>
      </c>
      <c r="B3" s="6">
        <v>29</v>
      </c>
      <c r="C3" s="6">
        <v>5</v>
      </c>
      <c r="D3" s="6">
        <v>2021</v>
      </c>
      <c r="E3" s="6">
        <f>VLOOKUP($A3,estaciones!$A$2:$O$19,6,FALSE)</f>
        <v>-52.817925000000002</v>
      </c>
      <c r="F3" s="6">
        <f>VLOOKUP($A3,estaciones!$A$2:$O$19,7,FALSE)</f>
        <v>-73.31805277777778</v>
      </c>
      <c r="G3" s="7">
        <v>5</v>
      </c>
      <c r="H3" s="7">
        <v>9.3000000000000007</v>
      </c>
      <c r="I3" s="7">
        <v>7.5</v>
      </c>
      <c r="J3" s="7">
        <v>26.2</v>
      </c>
      <c r="K3" s="7">
        <v>95</v>
      </c>
    </row>
    <row r="4" spans="1:11" x14ac:dyDescent="0.25">
      <c r="A4" s="6" t="s">
        <v>62</v>
      </c>
      <c r="B4" s="6">
        <v>29</v>
      </c>
      <c r="C4" s="6">
        <v>5</v>
      </c>
      <c r="D4" s="6">
        <v>2021</v>
      </c>
      <c r="E4" s="6">
        <f>VLOOKUP($A4,estaciones!$A$2:$O$19,6,FALSE)</f>
        <v>-52.817925000000002</v>
      </c>
      <c r="F4" s="6">
        <f>VLOOKUP($A4,estaciones!$A$2:$O$19,7,FALSE)</f>
        <v>-73.31805277777778</v>
      </c>
      <c r="G4" s="7">
        <v>10</v>
      </c>
      <c r="H4" s="7">
        <v>9</v>
      </c>
      <c r="I4" s="7">
        <v>8.1</v>
      </c>
      <c r="J4" s="7">
        <v>26.9</v>
      </c>
      <c r="K4" s="7">
        <v>94</v>
      </c>
    </row>
    <row r="5" spans="1:11" x14ac:dyDescent="0.25">
      <c r="A5" s="6" t="s">
        <v>62</v>
      </c>
      <c r="B5" s="6">
        <v>29</v>
      </c>
      <c r="C5" s="6">
        <v>5</v>
      </c>
      <c r="D5" s="6">
        <v>2021</v>
      </c>
      <c r="E5" s="6">
        <f>VLOOKUP($A5,estaciones!$A$2:$O$19,6,FALSE)</f>
        <v>-52.817925000000002</v>
      </c>
      <c r="F5" s="6">
        <f>VLOOKUP($A5,estaciones!$A$2:$O$19,7,FALSE)</f>
        <v>-73.31805277777778</v>
      </c>
      <c r="G5" s="7">
        <v>15</v>
      </c>
      <c r="H5" s="7">
        <v>9</v>
      </c>
      <c r="I5" s="7">
        <v>8.3000000000000007</v>
      </c>
      <c r="J5" s="7">
        <v>27.5</v>
      </c>
      <c r="K5" s="7">
        <v>94</v>
      </c>
    </row>
    <row r="6" spans="1:11" x14ac:dyDescent="0.25">
      <c r="A6" s="6" t="s">
        <v>62</v>
      </c>
      <c r="B6" s="6">
        <v>29</v>
      </c>
      <c r="C6" s="6">
        <v>5</v>
      </c>
      <c r="D6" s="6">
        <v>2021</v>
      </c>
      <c r="E6" s="6">
        <f>VLOOKUP($A6,estaciones!$A$2:$O$19,6,FALSE)</f>
        <v>-52.817925000000002</v>
      </c>
      <c r="F6" s="6">
        <f>VLOOKUP($A6,estaciones!$A$2:$O$19,7,FALSE)</f>
        <v>-73.31805277777778</v>
      </c>
      <c r="G6" s="7">
        <v>20</v>
      </c>
      <c r="H6" s="7">
        <v>8.5</v>
      </c>
      <c r="I6" s="7">
        <v>9.1</v>
      </c>
      <c r="J6" s="7">
        <v>29.4</v>
      </c>
      <c r="K6" s="7">
        <v>92</v>
      </c>
    </row>
    <row r="7" spans="1:11" x14ac:dyDescent="0.25">
      <c r="A7" s="6" t="s">
        <v>62</v>
      </c>
      <c r="B7" s="6">
        <v>29</v>
      </c>
      <c r="C7" s="6">
        <v>5</v>
      </c>
      <c r="D7" s="6">
        <v>2021</v>
      </c>
      <c r="E7" s="6">
        <f>VLOOKUP($A7,estaciones!$A$2:$O$19,6,FALSE)</f>
        <v>-52.817925000000002</v>
      </c>
      <c r="F7" s="6">
        <f>VLOOKUP($A7,estaciones!$A$2:$O$19,7,FALSE)</f>
        <v>-73.31805277777778</v>
      </c>
      <c r="G7" s="7">
        <v>25</v>
      </c>
      <c r="H7" s="7">
        <v>8.1999999999999993</v>
      </c>
      <c r="I7" s="7">
        <v>9.4</v>
      </c>
      <c r="J7" s="7">
        <v>30.1</v>
      </c>
      <c r="K7" s="7">
        <v>91</v>
      </c>
    </row>
    <row r="8" spans="1:11" x14ac:dyDescent="0.25">
      <c r="A8" s="6" t="s">
        <v>62</v>
      </c>
      <c r="B8" s="6">
        <v>29</v>
      </c>
      <c r="C8" s="6">
        <v>5</v>
      </c>
      <c r="D8" s="6">
        <v>2021</v>
      </c>
      <c r="E8" s="6">
        <f>VLOOKUP($A8,estaciones!$A$2:$O$19,6,FALSE)</f>
        <v>-52.817925000000002</v>
      </c>
      <c r="F8" s="6">
        <f>VLOOKUP($A8,estaciones!$A$2:$O$19,7,FALSE)</f>
        <v>-73.31805277777778</v>
      </c>
      <c r="G8" s="7">
        <v>30</v>
      </c>
      <c r="H8" s="7">
        <v>8.3000000000000007</v>
      </c>
      <c r="I8" s="7">
        <v>9.5</v>
      </c>
      <c r="J8" s="7">
        <v>30.4</v>
      </c>
      <c r="K8" s="7">
        <v>91</v>
      </c>
    </row>
    <row r="9" spans="1:11" x14ac:dyDescent="0.25">
      <c r="A9" s="6" t="s">
        <v>62</v>
      </c>
      <c r="B9" s="6">
        <v>29</v>
      </c>
      <c r="C9" s="6">
        <v>5</v>
      </c>
      <c r="D9" s="6">
        <v>2021</v>
      </c>
      <c r="E9" s="6">
        <f>VLOOKUP($A9,estaciones!$A$2:$O$19,6,FALSE)</f>
        <v>-52.817925000000002</v>
      </c>
      <c r="F9" s="6">
        <f>VLOOKUP($A9,estaciones!$A$2:$O$19,7,FALSE)</f>
        <v>-73.31805277777778</v>
      </c>
      <c r="G9" s="7">
        <v>40</v>
      </c>
      <c r="H9" s="7">
        <v>8</v>
      </c>
      <c r="I9" s="7">
        <v>9.6</v>
      </c>
      <c r="J9" s="7">
        <v>30.9</v>
      </c>
      <c r="K9" s="7">
        <v>89</v>
      </c>
    </row>
    <row r="10" spans="1:11" x14ac:dyDescent="0.25">
      <c r="A10" s="6" t="s">
        <v>62</v>
      </c>
      <c r="B10" s="6">
        <v>29</v>
      </c>
      <c r="C10" s="6">
        <v>5</v>
      </c>
      <c r="D10" s="6">
        <v>2021</v>
      </c>
      <c r="E10" s="6">
        <f>VLOOKUP($A10,estaciones!$A$2:$O$19,6,FALSE)</f>
        <v>-52.817925000000002</v>
      </c>
      <c r="F10" s="6">
        <f>VLOOKUP($A10,estaciones!$A$2:$O$19,7,FALSE)</f>
        <v>-73.31805277777778</v>
      </c>
      <c r="G10" s="7">
        <v>50</v>
      </c>
      <c r="H10" s="7">
        <v>7.7</v>
      </c>
      <c r="I10" s="7">
        <v>9.6</v>
      </c>
      <c r="J10" s="7">
        <v>32</v>
      </c>
      <c r="K10" s="7">
        <v>86</v>
      </c>
    </row>
    <row r="11" spans="1:11" x14ac:dyDescent="0.25">
      <c r="A11" s="6" t="s">
        <v>62</v>
      </c>
      <c r="B11" s="6">
        <v>29</v>
      </c>
      <c r="C11" s="6">
        <v>5</v>
      </c>
      <c r="D11" s="6">
        <v>2021</v>
      </c>
      <c r="E11" s="6">
        <f>VLOOKUP($A11,estaciones!$A$2:$O$19,6,FALSE)</f>
        <v>-52.817925000000002</v>
      </c>
      <c r="F11" s="6">
        <f>VLOOKUP($A11,estaciones!$A$2:$O$19,7,FALSE)</f>
        <v>-73.31805277777778</v>
      </c>
      <c r="G11" s="7">
        <v>52</v>
      </c>
      <c r="H11" s="7">
        <v>7.7</v>
      </c>
      <c r="I11" s="7">
        <v>9.6999999999999993</v>
      </c>
      <c r="J11" s="7">
        <v>32.1</v>
      </c>
      <c r="K11" s="7">
        <v>86</v>
      </c>
    </row>
    <row r="12" spans="1:11" x14ac:dyDescent="0.25">
      <c r="A12" s="6" t="s">
        <v>63</v>
      </c>
      <c r="B12" s="6">
        <v>29</v>
      </c>
      <c r="C12" s="6">
        <v>5</v>
      </c>
      <c r="D12" s="6">
        <v>2021</v>
      </c>
      <c r="E12" s="6">
        <f>VLOOKUP($A12,estaciones!$A$2:$O$19,6,FALSE)</f>
        <v>-52.817633333333333</v>
      </c>
      <c r="F12" s="6">
        <f>VLOOKUP($A12,estaciones!$A$2:$O$19,7,FALSE)</f>
        <v>-73.317855555555553</v>
      </c>
      <c r="G12" s="7">
        <v>1</v>
      </c>
      <c r="H12" s="7">
        <v>10</v>
      </c>
      <c r="I12" s="7">
        <v>6.3</v>
      </c>
      <c r="J12" s="7">
        <v>23.4</v>
      </c>
      <c r="K12" s="7">
        <v>96</v>
      </c>
    </row>
    <row r="13" spans="1:11" x14ac:dyDescent="0.25">
      <c r="A13" s="6" t="s">
        <v>63</v>
      </c>
      <c r="B13" s="6">
        <v>29</v>
      </c>
      <c r="C13" s="6">
        <v>5</v>
      </c>
      <c r="D13" s="6">
        <v>2021</v>
      </c>
      <c r="E13" s="6">
        <f>VLOOKUP($A13,estaciones!$A$2:$O$19,6,FALSE)</f>
        <v>-52.817633333333333</v>
      </c>
      <c r="F13" s="6">
        <f>VLOOKUP($A13,estaciones!$A$2:$O$19,7,FALSE)</f>
        <v>-73.317855555555553</v>
      </c>
      <c r="G13" s="7">
        <v>5</v>
      </c>
      <c r="H13" s="7">
        <v>9.4</v>
      </c>
      <c r="I13" s="7">
        <v>7.5</v>
      </c>
      <c r="J13" s="7">
        <v>26.5</v>
      </c>
      <c r="K13" s="7">
        <v>95</v>
      </c>
    </row>
    <row r="14" spans="1:11" x14ac:dyDescent="0.25">
      <c r="A14" s="6" t="s">
        <v>63</v>
      </c>
      <c r="B14" s="6">
        <v>29</v>
      </c>
      <c r="C14" s="6">
        <v>5</v>
      </c>
      <c r="D14" s="6">
        <v>2021</v>
      </c>
      <c r="E14" s="6">
        <f>VLOOKUP($A14,estaciones!$A$2:$O$19,6,FALSE)</f>
        <v>-52.817633333333333</v>
      </c>
      <c r="F14" s="6">
        <f>VLOOKUP($A14,estaciones!$A$2:$O$19,7,FALSE)</f>
        <v>-73.317855555555553</v>
      </c>
      <c r="G14" s="7">
        <v>10</v>
      </c>
      <c r="H14" s="7">
        <v>9.1999999999999993</v>
      </c>
      <c r="I14" s="7">
        <v>8.1</v>
      </c>
      <c r="J14" s="7">
        <v>27</v>
      </c>
      <c r="K14" s="7">
        <v>94</v>
      </c>
    </row>
    <row r="15" spans="1:11" x14ac:dyDescent="0.25">
      <c r="A15" s="6" t="s">
        <v>63</v>
      </c>
      <c r="B15" s="6">
        <v>29</v>
      </c>
      <c r="C15" s="6">
        <v>5</v>
      </c>
      <c r="D15" s="6">
        <v>2021</v>
      </c>
      <c r="E15" s="6">
        <f>VLOOKUP($A15,estaciones!$A$2:$O$19,6,FALSE)</f>
        <v>-52.817633333333333</v>
      </c>
      <c r="F15" s="6">
        <f>VLOOKUP($A15,estaciones!$A$2:$O$19,7,FALSE)</f>
        <v>-73.317855555555553</v>
      </c>
      <c r="G15" s="7">
        <v>15</v>
      </c>
      <c r="H15" s="7">
        <v>9</v>
      </c>
      <c r="I15" s="7">
        <v>8.4</v>
      </c>
      <c r="J15" s="7">
        <v>27.4</v>
      </c>
      <c r="K15" s="7">
        <v>94</v>
      </c>
    </row>
    <row r="16" spans="1:11" x14ac:dyDescent="0.25">
      <c r="A16" s="6" t="s">
        <v>63</v>
      </c>
      <c r="B16" s="6">
        <v>29</v>
      </c>
      <c r="C16" s="6">
        <v>5</v>
      </c>
      <c r="D16" s="6">
        <v>2021</v>
      </c>
      <c r="E16" s="6">
        <f>VLOOKUP($A16,estaciones!$A$2:$O$19,6,FALSE)</f>
        <v>-52.817633333333333</v>
      </c>
      <c r="F16" s="6">
        <f>VLOOKUP($A16,estaciones!$A$2:$O$19,7,FALSE)</f>
        <v>-73.317855555555553</v>
      </c>
      <c r="G16" s="7">
        <v>20</v>
      </c>
      <c r="H16" s="7">
        <v>8.5</v>
      </c>
      <c r="I16" s="7">
        <v>9.1</v>
      </c>
      <c r="J16" s="7">
        <v>29.5</v>
      </c>
      <c r="K16" s="7">
        <v>92</v>
      </c>
    </row>
    <row r="17" spans="1:11" x14ac:dyDescent="0.25">
      <c r="A17" s="6" t="s">
        <v>63</v>
      </c>
      <c r="B17" s="6">
        <v>29</v>
      </c>
      <c r="C17" s="6">
        <v>5</v>
      </c>
      <c r="D17" s="6">
        <v>2021</v>
      </c>
      <c r="E17" s="6">
        <f>VLOOKUP($A17,estaciones!$A$2:$O$19,6,FALSE)</f>
        <v>-52.817633333333333</v>
      </c>
      <c r="F17" s="6">
        <f>VLOOKUP($A17,estaciones!$A$2:$O$19,7,FALSE)</f>
        <v>-73.317855555555553</v>
      </c>
      <c r="G17" s="7">
        <v>25</v>
      </c>
      <c r="H17" s="7">
        <v>8.4</v>
      </c>
      <c r="I17" s="7">
        <v>9.4</v>
      </c>
      <c r="J17" s="7">
        <v>30.1</v>
      </c>
      <c r="K17" s="7">
        <v>91</v>
      </c>
    </row>
    <row r="18" spans="1:11" x14ac:dyDescent="0.25">
      <c r="A18" s="6" t="s">
        <v>63</v>
      </c>
      <c r="B18" s="6">
        <v>29</v>
      </c>
      <c r="C18" s="6">
        <v>5</v>
      </c>
      <c r="D18" s="6">
        <v>2021</v>
      </c>
      <c r="E18" s="6">
        <f>VLOOKUP($A18,estaciones!$A$2:$O$19,6,FALSE)</f>
        <v>-52.817633333333333</v>
      </c>
      <c r="F18" s="6">
        <f>VLOOKUP($A18,estaciones!$A$2:$O$19,7,FALSE)</f>
        <v>-73.317855555555553</v>
      </c>
      <c r="G18" s="7">
        <v>30</v>
      </c>
      <c r="H18" s="7">
        <v>8.4</v>
      </c>
      <c r="I18" s="7">
        <v>9.5</v>
      </c>
      <c r="J18" s="7">
        <v>30.5</v>
      </c>
      <c r="K18" s="7">
        <v>91</v>
      </c>
    </row>
    <row r="19" spans="1:11" x14ac:dyDescent="0.25">
      <c r="A19" s="6" t="s">
        <v>63</v>
      </c>
      <c r="B19" s="6">
        <v>29</v>
      </c>
      <c r="C19" s="6">
        <v>5</v>
      </c>
      <c r="D19" s="6">
        <v>2021</v>
      </c>
      <c r="E19" s="6">
        <f>VLOOKUP($A19,estaciones!$A$2:$O$19,6,FALSE)</f>
        <v>-52.817633333333333</v>
      </c>
      <c r="F19" s="6">
        <f>VLOOKUP($A19,estaciones!$A$2:$O$19,7,FALSE)</f>
        <v>-73.317855555555553</v>
      </c>
      <c r="G19" s="7">
        <v>40</v>
      </c>
      <c r="H19" s="7">
        <v>8.1</v>
      </c>
      <c r="I19" s="7">
        <v>9.6</v>
      </c>
      <c r="J19" s="7">
        <v>31</v>
      </c>
      <c r="K19" s="7">
        <v>89</v>
      </c>
    </row>
    <row r="20" spans="1:11" x14ac:dyDescent="0.25">
      <c r="A20" s="6" t="s">
        <v>63</v>
      </c>
      <c r="B20" s="6">
        <v>29</v>
      </c>
      <c r="C20" s="6">
        <v>5</v>
      </c>
      <c r="D20" s="6">
        <v>2021</v>
      </c>
      <c r="E20" s="6">
        <f>VLOOKUP($A20,estaciones!$A$2:$O$19,6,FALSE)</f>
        <v>-52.817633333333333</v>
      </c>
      <c r="F20" s="6">
        <f>VLOOKUP($A20,estaciones!$A$2:$O$19,7,FALSE)</f>
        <v>-73.317855555555553</v>
      </c>
      <c r="G20" s="7">
        <v>46</v>
      </c>
      <c r="H20" s="7">
        <v>7.8</v>
      </c>
      <c r="I20" s="7">
        <v>9.6</v>
      </c>
      <c r="J20" s="7">
        <v>31.9</v>
      </c>
      <c r="K20" s="7">
        <v>86</v>
      </c>
    </row>
    <row r="21" spans="1:11" x14ac:dyDescent="0.25">
      <c r="A21" s="6" t="s">
        <v>64</v>
      </c>
      <c r="B21" s="6">
        <v>29</v>
      </c>
      <c r="C21" s="6">
        <v>5</v>
      </c>
      <c r="D21" s="6">
        <v>2021</v>
      </c>
      <c r="E21" s="6">
        <f>VLOOKUP($A21,estaciones!$A$2:$O$19,6,FALSE)</f>
        <v>-52.817275000000002</v>
      </c>
      <c r="F21" s="6">
        <f>VLOOKUP($A21,estaciones!$A$2:$O$19,7,FALSE)</f>
        <v>-73.318033333333332</v>
      </c>
      <c r="G21" s="7">
        <v>1</v>
      </c>
      <c r="H21" s="7">
        <v>9.6999999999999993</v>
      </c>
      <c r="I21" s="7">
        <v>6.9</v>
      </c>
      <c r="J21" s="7">
        <v>25.3</v>
      </c>
      <c r="K21" s="7">
        <v>96</v>
      </c>
    </row>
    <row r="22" spans="1:11" x14ac:dyDescent="0.25">
      <c r="A22" s="6" t="s">
        <v>64</v>
      </c>
      <c r="B22" s="6">
        <v>29</v>
      </c>
      <c r="C22" s="6">
        <v>5</v>
      </c>
      <c r="D22" s="6">
        <v>2021</v>
      </c>
      <c r="E22" s="6">
        <f>VLOOKUP($A22,estaciones!$A$2:$O$19,6,FALSE)</f>
        <v>-52.817275000000002</v>
      </c>
      <c r="F22" s="6">
        <f>VLOOKUP($A22,estaciones!$A$2:$O$19,7,FALSE)</f>
        <v>-73.318033333333332</v>
      </c>
      <c r="G22" s="7">
        <v>5</v>
      </c>
      <c r="H22" s="7">
        <v>9.5</v>
      </c>
      <c r="I22" s="7">
        <v>7.4</v>
      </c>
      <c r="J22" s="7">
        <v>26.2</v>
      </c>
      <c r="K22" s="7">
        <v>95</v>
      </c>
    </row>
    <row r="23" spans="1:11" x14ac:dyDescent="0.25">
      <c r="A23" s="6" t="s">
        <v>64</v>
      </c>
      <c r="B23" s="6">
        <v>29</v>
      </c>
      <c r="C23" s="6">
        <v>5</v>
      </c>
      <c r="D23" s="6">
        <v>2021</v>
      </c>
      <c r="E23" s="6">
        <f>VLOOKUP($A23,estaciones!$A$2:$O$19,6,FALSE)</f>
        <v>-52.817275000000002</v>
      </c>
      <c r="F23" s="6">
        <f>VLOOKUP($A23,estaciones!$A$2:$O$19,7,FALSE)</f>
        <v>-73.318033333333332</v>
      </c>
      <c r="G23" s="7">
        <v>10</v>
      </c>
      <c r="H23" s="7">
        <v>9.1999999999999993</v>
      </c>
      <c r="I23" s="7">
        <v>8.1</v>
      </c>
      <c r="J23" s="7">
        <v>27</v>
      </c>
      <c r="K23" s="7">
        <v>94</v>
      </c>
    </row>
    <row r="24" spans="1:11" x14ac:dyDescent="0.25">
      <c r="A24" s="6" t="s">
        <v>64</v>
      </c>
      <c r="B24" s="6">
        <v>29</v>
      </c>
      <c r="C24" s="6">
        <v>5</v>
      </c>
      <c r="D24" s="6">
        <v>2021</v>
      </c>
      <c r="E24" s="6">
        <f>VLOOKUP($A24,estaciones!$A$2:$O$19,6,FALSE)</f>
        <v>-52.817275000000002</v>
      </c>
      <c r="F24" s="6">
        <f>VLOOKUP($A24,estaciones!$A$2:$O$19,7,FALSE)</f>
        <v>-73.318033333333332</v>
      </c>
      <c r="G24" s="7">
        <v>15</v>
      </c>
      <c r="H24" s="7">
        <v>9</v>
      </c>
      <c r="I24" s="7">
        <v>8.3000000000000007</v>
      </c>
      <c r="J24" s="7">
        <v>27.5</v>
      </c>
      <c r="K24" s="7">
        <v>94</v>
      </c>
    </row>
    <row r="25" spans="1:11" x14ac:dyDescent="0.25">
      <c r="A25" s="6" t="s">
        <v>64</v>
      </c>
      <c r="B25" s="6">
        <v>29</v>
      </c>
      <c r="C25" s="6">
        <v>5</v>
      </c>
      <c r="D25" s="6">
        <v>2021</v>
      </c>
      <c r="E25" s="6">
        <f>VLOOKUP($A25,estaciones!$A$2:$O$19,6,FALSE)</f>
        <v>-52.817275000000002</v>
      </c>
      <c r="F25" s="6">
        <f>VLOOKUP($A25,estaciones!$A$2:$O$19,7,FALSE)</f>
        <v>-73.318033333333332</v>
      </c>
      <c r="G25" s="7">
        <v>20</v>
      </c>
      <c r="H25" s="7">
        <v>8.6</v>
      </c>
      <c r="I25" s="7">
        <v>9.1999999999999993</v>
      </c>
      <c r="J25" s="7">
        <v>29.4</v>
      </c>
      <c r="K25" s="7">
        <v>92</v>
      </c>
    </row>
    <row r="26" spans="1:11" x14ac:dyDescent="0.25">
      <c r="A26" s="6" t="s">
        <v>64</v>
      </c>
      <c r="B26" s="6">
        <v>29</v>
      </c>
      <c r="C26" s="6">
        <v>5</v>
      </c>
      <c r="D26" s="6">
        <v>2021</v>
      </c>
      <c r="E26" s="6">
        <f>VLOOKUP($A26,estaciones!$A$2:$O$19,6,FALSE)</f>
        <v>-52.817275000000002</v>
      </c>
      <c r="F26" s="6">
        <f>VLOOKUP($A26,estaciones!$A$2:$O$19,7,FALSE)</f>
        <v>-73.318033333333332</v>
      </c>
      <c r="G26" s="7">
        <v>25</v>
      </c>
      <c r="H26" s="7">
        <v>8.4</v>
      </c>
      <c r="I26" s="7">
        <v>9.4</v>
      </c>
      <c r="J26" s="7">
        <v>30.1</v>
      </c>
      <c r="K26" s="7">
        <v>91</v>
      </c>
    </row>
    <row r="27" spans="1:11" x14ac:dyDescent="0.25">
      <c r="A27" s="6" t="s">
        <v>64</v>
      </c>
      <c r="B27" s="6">
        <v>29</v>
      </c>
      <c r="C27" s="6">
        <v>5</v>
      </c>
      <c r="D27" s="6">
        <v>2021</v>
      </c>
      <c r="E27" s="6">
        <f>VLOOKUP($A27,estaciones!$A$2:$O$19,6,FALSE)</f>
        <v>-52.817275000000002</v>
      </c>
      <c r="F27" s="6">
        <f>VLOOKUP($A27,estaciones!$A$2:$O$19,7,FALSE)</f>
        <v>-73.318033333333332</v>
      </c>
      <c r="G27" s="7">
        <v>30</v>
      </c>
      <c r="H27" s="7">
        <v>8.4</v>
      </c>
      <c r="I27" s="7">
        <v>9.5</v>
      </c>
      <c r="J27" s="7">
        <v>30.5</v>
      </c>
      <c r="K27" s="7">
        <v>91</v>
      </c>
    </row>
    <row r="28" spans="1:11" x14ac:dyDescent="0.25">
      <c r="A28" s="6" t="s">
        <v>64</v>
      </c>
      <c r="B28" s="6">
        <v>29</v>
      </c>
      <c r="C28" s="6">
        <v>5</v>
      </c>
      <c r="D28" s="6">
        <v>2021</v>
      </c>
      <c r="E28" s="6">
        <f>VLOOKUP($A28,estaciones!$A$2:$O$19,6,FALSE)</f>
        <v>-52.817275000000002</v>
      </c>
      <c r="F28" s="6">
        <f>VLOOKUP($A28,estaciones!$A$2:$O$19,7,FALSE)</f>
        <v>-73.318033333333332</v>
      </c>
      <c r="G28" s="7">
        <v>40</v>
      </c>
      <c r="H28" s="7">
        <v>8.1</v>
      </c>
      <c r="I28" s="7">
        <v>9.6</v>
      </c>
      <c r="J28" s="7">
        <v>31</v>
      </c>
      <c r="K28" s="7">
        <v>89</v>
      </c>
    </row>
    <row r="29" spans="1:11" x14ac:dyDescent="0.25">
      <c r="A29" s="6" t="s">
        <v>64</v>
      </c>
      <c r="B29" s="6">
        <v>29</v>
      </c>
      <c r="C29" s="6">
        <v>5</v>
      </c>
      <c r="D29" s="6">
        <v>2021</v>
      </c>
      <c r="E29" s="6">
        <f>VLOOKUP($A29,estaciones!$A$2:$O$19,6,FALSE)</f>
        <v>-52.817275000000002</v>
      </c>
      <c r="F29" s="6">
        <f>VLOOKUP($A29,estaciones!$A$2:$O$19,7,FALSE)</f>
        <v>-73.318033333333332</v>
      </c>
      <c r="G29" s="7">
        <v>50</v>
      </c>
      <c r="H29" s="7">
        <v>7.8</v>
      </c>
      <c r="I29" s="7">
        <v>9.6</v>
      </c>
      <c r="J29" s="7">
        <v>32</v>
      </c>
      <c r="K29" s="7">
        <v>86</v>
      </c>
    </row>
    <row r="30" spans="1:11" x14ac:dyDescent="0.25">
      <c r="A30" s="6" t="s">
        <v>64</v>
      </c>
      <c r="B30" s="6">
        <v>29</v>
      </c>
      <c r="C30" s="6">
        <v>5</v>
      </c>
      <c r="D30" s="6">
        <v>2021</v>
      </c>
      <c r="E30" s="6">
        <f>VLOOKUP($A30,estaciones!$A$2:$O$19,6,FALSE)</f>
        <v>-52.817275000000002</v>
      </c>
      <c r="F30" s="6">
        <f>VLOOKUP($A30,estaciones!$A$2:$O$19,7,FALSE)</f>
        <v>-73.318033333333332</v>
      </c>
      <c r="G30" s="7">
        <v>53</v>
      </c>
      <c r="H30" s="7">
        <v>7.8</v>
      </c>
      <c r="I30" s="7">
        <v>9.6999999999999993</v>
      </c>
      <c r="J30" s="7">
        <v>32.200000000000003</v>
      </c>
      <c r="K30" s="7">
        <v>86</v>
      </c>
    </row>
    <row r="31" spans="1:11" x14ac:dyDescent="0.25">
      <c r="A31" s="6" t="s">
        <v>65</v>
      </c>
      <c r="B31" s="6">
        <v>29</v>
      </c>
      <c r="C31" s="6">
        <v>5</v>
      </c>
      <c r="D31" s="6">
        <v>2021</v>
      </c>
      <c r="E31" s="6">
        <f>VLOOKUP($A31,estaciones!$A$2:$O$19,6,FALSE)</f>
        <v>-52.816936111111112</v>
      </c>
      <c r="F31" s="6">
        <f>VLOOKUP($A31,estaciones!$A$2:$O$19,7,FALSE)</f>
        <v>-73.318194444444444</v>
      </c>
      <c r="G31" s="7">
        <v>1</v>
      </c>
      <c r="H31" s="7">
        <v>9.6999999999999993</v>
      </c>
      <c r="I31" s="7">
        <v>6.8</v>
      </c>
      <c r="J31" s="7">
        <v>25.3</v>
      </c>
      <c r="K31" s="7">
        <v>96</v>
      </c>
    </row>
    <row r="32" spans="1:11" x14ac:dyDescent="0.25">
      <c r="A32" s="6" t="s">
        <v>65</v>
      </c>
      <c r="B32" s="6">
        <v>29</v>
      </c>
      <c r="C32" s="6">
        <v>5</v>
      </c>
      <c r="D32" s="6">
        <v>2021</v>
      </c>
      <c r="E32" s="6">
        <f>VLOOKUP($A32,estaciones!$A$2:$O$19,6,FALSE)</f>
        <v>-52.816936111111112</v>
      </c>
      <c r="F32" s="6">
        <f>VLOOKUP($A32,estaciones!$A$2:$O$19,7,FALSE)</f>
        <v>-73.318194444444444</v>
      </c>
      <c r="G32" s="7">
        <v>5</v>
      </c>
      <c r="H32" s="7">
        <v>9.5</v>
      </c>
      <c r="I32" s="7">
        <v>7.3</v>
      </c>
      <c r="J32" s="7">
        <v>26.2</v>
      </c>
      <c r="K32" s="7">
        <v>95</v>
      </c>
    </row>
    <row r="33" spans="1:11" x14ac:dyDescent="0.25">
      <c r="A33" s="6" t="s">
        <v>65</v>
      </c>
      <c r="B33" s="6">
        <v>29</v>
      </c>
      <c r="C33" s="6">
        <v>5</v>
      </c>
      <c r="D33" s="6">
        <v>2021</v>
      </c>
      <c r="E33" s="6">
        <f>VLOOKUP($A33,estaciones!$A$2:$O$19,6,FALSE)</f>
        <v>-52.816936111111112</v>
      </c>
      <c r="F33" s="6">
        <f>VLOOKUP($A33,estaciones!$A$2:$O$19,7,FALSE)</f>
        <v>-73.318194444444444</v>
      </c>
      <c r="G33" s="7">
        <v>10</v>
      </c>
      <c r="H33" s="7">
        <v>9.1999999999999993</v>
      </c>
      <c r="I33" s="7">
        <v>8.1</v>
      </c>
      <c r="J33" s="7">
        <v>26.9</v>
      </c>
      <c r="K33" s="7">
        <v>94</v>
      </c>
    </row>
    <row r="34" spans="1:11" x14ac:dyDescent="0.25">
      <c r="A34" s="6" t="s">
        <v>65</v>
      </c>
      <c r="B34" s="6">
        <v>29</v>
      </c>
      <c r="C34" s="6">
        <v>5</v>
      </c>
      <c r="D34" s="6">
        <v>2021</v>
      </c>
      <c r="E34" s="6">
        <f>VLOOKUP($A34,estaciones!$A$2:$O$19,6,FALSE)</f>
        <v>-52.816936111111112</v>
      </c>
      <c r="F34" s="6">
        <f>VLOOKUP($A34,estaciones!$A$2:$O$19,7,FALSE)</f>
        <v>-73.318194444444444</v>
      </c>
      <c r="G34" s="7">
        <v>15</v>
      </c>
      <c r="H34" s="7">
        <v>9.1</v>
      </c>
      <c r="I34" s="7">
        <v>8.1999999999999993</v>
      </c>
      <c r="J34" s="7">
        <v>27.4</v>
      </c>
      <c r="K34" s="7">
        <v>94</v>
      </c>
    </row>
    <row r="35" spans="1:11" x14ac:dyDescent="0.25">
      <c r="A35" s="6" t="s">
        <v>65</v>
      </c>
      <c r="B35" s="6">
        <v>29</v>
      </c>
      <c r="C35" s="6">
        <v>5</v>
      </c>
      <c r="D35" s="6">
        <v>2021</v>
      </c>
      <c r="E35" s="6">
        <f>VLOOKUP($A35,estaciones!$A$2:$O$19,6,FALSE)</f>
        <v>-52.816936111111112</v>
      </c>
      <c r="F35" s="6">
        <f>VLOOKUP($A35,estaciones!$A$2:$O$19,7,FALSE)</f>
        <v>-73.318194444444444</v>
      </c>
      <c r="G35" s="7">
        <v>20</v>
      </c>
      <c r="H35" s="7">
        <v>8.6</v>
      </c>
      <c r="I35" s="7">
        <v>9.1</v>
      </c>
      <c r="J35" s="7">
        <v>29.4</v>
      </c>
      <c r="K35" s="7">
        <v>92</v>
      </c>
    </row>
    <row r="36" spans="1:11" x14ac:dyDescent="0.25">
      <c r="A36" s="6" t="s">
        <v>65</v>
      </c>
      <c r="B36" s="6">
        <v>29</v>
      </c>
      <c r="C36" s="6">
        <v>5</v>
      </c>
      <c r="D36" s="6">
        <v>2021</v>
      </c>
      <c r="E36" s="6">
        <f>VLOOKUP($A36,estaciones!$A$2:$O$19,6,FALSE)</f>
        <v>-52.816936111111112</v>
      </c>
      <c r="F36" s="6">
        <f>VLOOKUP($A36,estaciones!$A$2:$O$19,7,FALSE)</f>
        <v>-73.318194444444444</v>
      </c>
      <c r="G36" s="7">
        <v>25</v>
      </c>
      <c r="H36" s="7">
        <v>8.4</v>
      </c>
      <c r="I36" s="7">
        <v>9.4</v>
      </c>
      <c r="J36" s="7">
        <v>30.1</v>
      </c>
      <c r="K36" s="7">
        <v>91</v>
      </c>
    </row>
    <row r="37" spans="1:11" x14ac:dyDescent="0.25">
      <c r="A37" s="6" t="s">
        <v>65</v>
      </c>
      <c r="B37" s="6">
        <v>29</v>
      </c>
      <c r="C37" s="6">
        <v>5</v>
      </c>
      <c r="D37" s="6">
        <v>2021</v>
      </c>
      <c r="E37" s="6">
        <f>VLOOKUP($A37,estaciones!$A$2:$O$19,6,FALSE)</f>
        <v>-52.816936111111112</v>
      </c>
      <c r="F37" s="6">
        <f>VLOOKUP($A37,estaciones!$A$2:$O$19,7,FALSE)</f>
        <v>-73.318194444444444</v>
      </c>
      <c r="G37" s="7">
        <v>30</v>
      </c>
      <c r="H37" s="7">
        <v>8.4</v>
      </c>
      <c r="I37" s="7">
        <v>9.5</v>
      </c>
      <c r="J37" s="7">
        <v>30.5</v>
      </c>
      <c r="K37" s="7">
        <v>91</v>
      </c>
    </row>
    <row r="38" spans="1:11" x14ac:dyDescent="0.25">
      <c r="A38" s="6" t="s">
        <v>65</v>
      </c>
      <c r="B38" s="6">
        <v>29</v>
      </c>
      <c r="C38" s="6">
        <v>5</v>
      </c>
      <c r="D38" s="6">
        <v>2021</v>
      </c>
      <c r="E38" s="6">
        <f>VLOOKUP($A38,estaciones!$A$2:$O$19,6,FALSE)</f>
        <v>-52.816936111111112</v>
      </c>
      <c r="F38" s="6">
        <f>VLOOKUP($A38,estaciones!$A$2:$O$19,7,FALSE)</f>
        <v>-73.318194444444444</v>
      </c>
      <c r="G38" s="7">
        <v>40</v>
      </c>
      <c r="H38" s="7">
        <v>8.1</v>
      </c>
      <c r="I38" s="7">
        <v>9.6</v>
      </c>
      <c r="J38" s="7">
        <v>31</v>
      </c>
      <c r="K38" s="7">
        <v>89</v>
      </c>
    </row>
    <row r="39" spans="1:11" x14ac:dyDescent="0.25">
      <c r="A39" s="6" t="s">
        <v>65</v>
      </c>
      <c r="B39" s="6">
        <v>29</v>
      </c>
      <c r="C39" s="6">
        <v>5</v>
      </c>
      <c r="D39" s="6">
        <v>2021</v>
      </c>
      <c r="E39" s="6">
        <f>VLOOKUP($A39,estaciones!$A$2:$O$19,6,FALSE)</f>
        <v>-52.816936111111112</v>
      </c>
      <c r="F39" s="6">
        <f>VLOOKUP($A39,estaciones!$A$2:$O$19,7,FALSE)</f>
        <v>-73.318194444444444</v>
      </c>
      <c r="G39" s="7">
        <v>50</v>
      </c>
      <c r="H39" s="7">
        <v>7.8</v>
      </c>
      <c r="I39" s="7">
        <v>9.6</v>
      </c>
      <c r="J39" s="7">
        <v>32</v>
      </c>
      <c r="K39" s="7">
        <v>86</v>
      </c>
    </row>
    <row r="40" spans="1:11" x14ac:dyDescent="0.25">
      <c r="A40" s="6" t="s">
        <v>65</v>
      </c>
      <c r="B40" s="6">
        <v>29</v>
      </c>
      <c r="C40" s="6">
        <v>5</v>
      </c>
      <c r="D40" s="6">
        <v>2021</v>
      </c>
      <c r="E40" s="6">
        <f>VLOOKUP($A40,estaciones!$A$2:$O$19,6,FALSE)</f>
        <v>-52.816936111111112</v>
      </c>
      <c r="F40" s="6">
        <f>VLOOKUP($A40,estaciones!$A$2:$O$19,7,FALSE)</f>
        <v>-73.318194444444444</v>
      </c>
      <c r="G40" s="7">
        <v>58</v>
      </c>
      <c r="H40" s="7">
        <v>7.7</v>
      </c>
      <c r="I40" s="7">
        <v>9.8000000000000007</v>
      </c>
      <c r="J40" s="7">
        <v>32.299999999999997</v>
      </c>
      <c r="K40" s="7">
        <v>85</v>
      </c>
    </row>
    <row r="41" spans="1:11" x14ac:dyDescent="0.25">
      <c r="A41" s="6" t="s">
        <v>66</v>
      </c>
      <c r="B41" s="6">
        <v>29</v>
      </c>
      <c r="C41" s="6">
        <v>5</v>
      </c>
      <c r="D41" s="6">
        <v>2021</v>
      </c>
      <c r="E41" s="6">
        <f>VLOOKUP($A41,estaciones!$A$2:$O$19,6,FALSE)</f>
        <v>-52.815894444444439</v>
      </c>
      <c r="F41" s="6">
        <f>VLOOKUP($A41,estaciones!$A$2:$O$19,7,FALSE)</f>
        <v>-73.31882777777777</v>
      </c>
      <c r="G41" s="7">
        <v>1</v>
      </c>
      <c r="H41" s="7">
        <v>9.6999999999999993</v>
      </c>
      <c r="I41" s="7">
        <v>6.8</v>
      </c>
      <c r="J41" s="7">
        <v>25.3</v>
      </c>
      <c r="K41" s="7">
        <v>96</v>
      </c>
    </row>
    <row r="42" spans="1:11" x14ac:dyDescent="0.25">
      <c r="A42" s="6" t="s">
        <v>66</v>
      </c>
      <c r="B42" s="6">
        <v>29</v>
      </c>
      <c r="C42" s="6">
        <v>5</v>
      </c>
      <c r="D42" s="6">
        <v>2021</v>
      </c>
      <c r="E42" s="6">
        <f>VLOOKUP($A42,estaciones!$A$2:$O$19,6,FALSE)</f>
        <v>-52.815894444444439</v>
      </c>
      <c r="F42" s="6">
        <f>VLOOKUP($A42,estaciones!$A$2:$O$19,7,FALSE)</f>
        <v>-73.31882777777777</v>
      </c>
      <c r="G42" s="7">
        <v>5</v>
      </c>
      <c r="H42" s="7">
        <v>9.4</v>
      </c>
      <c r="I42" s="7">
        <v>7.4</v>
      </c>
      <c r="J42" s="7">
        <v>26.2</v>
      </c>
      <c r="K42" s="7">
        <v>95</v>
      </c>
    </row>
    <row r="43" spans="1:11" x14ac:dyDescent="0.25">
      <c r="A43" s="6" t="s">
        <v>66</v>
      </c>
      <c r="B43" s="6">
        <v>29</v>
      </c>
      <c r="C43" s="6">
        <v>5</v>
      </c>
      <c r="D43" s="6">
        <v>2021</v>
      </c>
      <c r="E43" s="6">
        <f>VLOOKUP($A43,estaciones!$A$2:$O$19,6,FALSE)</f>
        <v>-52.815894444444439</v>
      </c>
      <c r="F43" s="6">
        <f>VLOOKUP($A43,estaciones!$A$2:$O$19,7,FALSE)</f>
        <v>-73.31882777777777</v>
      </c>
      <c r="G43" s="7">
        <v>10</v>
      </c>
      <c r="H43" s="7">
        <v>9.1999999999999993</v>
      </c>
      <c r="I43" s="7">
        <v>7.9</v>
      </c>
      <c r="J43" s="7">
        <v>26.9</v>
      </c>
      <c r="K43" s="7">
        <v>95</v>
      </c>
    </row>
    <row r="44" spans="1:11" x14ac:dyDescent="0.25">
      <c r="A44" s="6" t="s">
        <v>66</v>
      </c>
      <c r="B44" s="6">
        <v>29</v>
      </c>
      <c r="C44" s="6">
        <v>5</v>
      </c>
      <c r="D44" s="6">
        <v>2021</v>
      </c>
      <c r="E44" s="6">
        <f>VLOOKUP($A44,estaciones!$A$2:$O$19,6,FALSE)</f>
        <v>-52.815894444444439</v>
      </c>
      <c r="F44" s="6">
        <f>VLOOKUP($A44,estaciones!$A$2:$O$19,7,FALSE)</f>
        <v>-73.31882777777777</v>
      </c>
      <c r="G44" s="7">
        <v>15</v>
      </c>
      <c r="H44" s="7">
        <v>9.1</v>
      </c>
      <c r="I44" s="7">
        <v>8.1999999999999993</v>
      </c>
      <c r="J44" s="7">
        <v>27.4</v>
      </c>
      <c r="K44" s="7">
        <v>94</v>
      </c>
    </row>
    <row r="45" spans="1:11" x14ac:dyDescent="0.25">
      <c r="A45" s="6" t="s">
        <v>66</v>
      </c>
      <c r="B45" s="6">
        <v>29</v>
      </c>
      <c r="C45" s="6">
        <v>5</v>
      </c>
      <c r="D45" s="6">
        <v>2021</v>
      </c>
      <c r="E45" s="6">
        <f>VLOOKUP($A45,estaciones!$A$2:$O$19,6,FALSE)</f>
        <v>-52.815894444444439</v>
      </c>
      <c r="F45" s="6">
        <f>VLOOKUP($A45,estaciones!$A$2:$O$19,7,FALSE)</f>
        <v>-73.31882777777777</v>
      </c>
      <c r="G45" s="7">
        <v>20</v>
      </c>
      <c r="H45" s="7">
        <v>8.6</v>
      </c>
      <c r="I45" s="7">
        <v>9.1</v>
      </c>
      <c r="J45" s="7">
        <v>29.4</v>
      </c>
      <c r="K45" s="7">
        <v>92</v>
      </c>
    </row>
    <row r="46" spans="1:11" x14ac:dyDescent="0.25">
      <c r="A46" s="6" t="s">
        <v>66</v>
      </c>
      <c r="B46" s="6">
        <v>29</v>
      </c>
      <c r="C46" s="6">
        <v>5</v>
      </c>
      <c r="D46" s="6">
        <v>2021</v>
      </c>
      <c r="E46" s="6">
        <f>VLOOKUP($A46,estaciones!$A$2:$O$19,6,FALSE)</f>
        <v>-52.815894444444439</v>
      </c>
      <c r="F46" s="6">
        <f>VLOOKUP($A46,estaciones!$A$2:$O$19,7,FALSE)</f>
        <v>-73.31882777777777</v>
      </c>
      <c r="G46" s="7">
        <v>25</v>
      </c>
      <c r="H46" s="7">
        <v>8.4</v>
      </c>
      <c r="I46" s="7">
        <v>9.4</v>
      </c>
      <c r="J46" s="7">
        <v>30.1</v>
      </c>
      <c r="K46" s="7">
        <v>91</v>
      </c>
    </row>
    <row r="47" spans="1:11" x14ac:dyDescent="0.25">
      <c r="A47" s="6" t="s">
        <v>66</v>
      </c>
      <c r="B47" s="6">
        <v>29</v>
      </c>
      <c r="C47" s="6">
        <v>5</v>
      </c>
      <c r="D47" s="6">
        <v>2021</v>
      </c>
      <c r="E47" s="6">
        <f>VLOOKUP($A47,estaciones!$A$2:$O$19,6,FALSE)</f>
        <v>-52.815894444444439</v>
      </c>
      <c r="F47" s="6">
        <f>VLOOKUP($A47,estaciones!$A$2:$O$19,7,FALSE)</f>
        <v>-73.31882777777777</v>
      </c>
      <c r="G47" s="7">
        <v>30</v>
      </c>
      <c r="H47" s="7">
        <v>8.4</v>
      </c>
      <c r="I47" s="7">
        <v>9.5</v>
      </c>
      <c r="J47" s="7">
        <v>30.5</v>
      </c>
      <c r="K47" s="7">
        <v>91</v>
      </c>
    </row>
    <row r="48" spans="1:11" x14ac:dyDescent="0.25">
      <c r="A48" s="6" t="s">
        <v>66</v>
      </c>
      <c r="B48" s="6">
        <v>29</v>
      </c>
      <c r="C48" s="6">
        <v>5</v>
      </c>
      <c r="D48" s="6">
        <v>2021</v>
      </c>
      <c r="E48" s="6">
        <f>VLOOKUP($A48,estaciones!$A$2:$O$19,6,FALSE)</f>
        <v>-52.815894444444439</v>
      </c>
      <c r="F48" s="6">
        <f>VLOOKUP($A48,estaciones!$A$2:$O$19,7,FALSE)</f>
        <v>-73.31882777777777</v>
      </c>
      <c r="G48" s="7">
        <v>40</v>
      </c>
      <c r="H48" s="7">
        <v>8.1</v>
      </c>
      <c r="I48" s="7">
        <v>9.6</v>
      </c>
      <c r="J48" s="7">
        <v>31</v>
      </c>
      <c r="K48" s="7">
        <v>89</v>
      </c>
    </row>
    <row r="49" spans="1:11" x14ac:dyDescent="0.25">
      <c r="A49" s="6" t="s">
        <v>66</v>
      </c>
      <c r="B49" s="6">
        <v>29</v>
      </c>
      <c r="C49" s="6">
        <v>5</v>
      </c>
      <c r="D49" s="6">
        <v>2021</v>
      </c>
      <c r="E49" s="6">
        <f>VLOOKUP($A49,estaciones!$A$2:$O$19,6,FALSE)</f>
        <v>-52.815894444444439</v>
      </c>
      <c r="F49" s="6">
        <f>VLOOKUP($A49,estaciones!$A$2:$O$19,7,FALSE)</f>
        <v>-73.31882777777777</v>
      </c>
      <c r="G49" s="7">
        <v>50</v>
      </c>
      <c r="H49" s="7">
        <v>7.9</v>
      </c>
      <c r="I49" s="7">
        <v>9.6</v>
      </c>
      <c r="J49" s="7">
        <v>32</v>
      </c>
      <c r="K49" s="7">
        <v>86</v>
      </c>
    </row>
    <row r="50" spans="1:11" x14ac:dyDescent="0.25">
      <c r="A50" s="6" t="s">
        <v>66</v>
      </c>
      <c r="B50" s="6">
        <v>29</v>
      </c>
      <c r="C50" s="6">
        <v>5</v>
      </c>
      <c r="D50" s="6">
        <v>2021</v>
      </c>
      <c r="E50" s="6">
        <f>VLOOKUP($A50,estaciones!$A$2:$O$19,6,FALSE)</f>
        <v>-52.815894444444439</v>
      </c>
      <c r="F50" s="6">
        <f>VLOOKUP($A50,estaciones!$A$2:$O$19,7,FALSE)</f>
        <v>-73.31882777777777</v>
      </c>
      <c r="G50" s="7">
        <v>60</v>
      </c>
      <c r="H50" s="7">
        <v>7.8</v>
      </c>
      <c r="I50" s="7">
        <v>9.8000000000000007</v>
      </c>
      <c r="J50" s="7">
        <v>32.299999999999997</v>
      </c>
      <c r="K50" s="7">
        <v>87</v>
      </c>
    </row>
    <row r="51" spans="1:11" x14ac:dyDescent="0.25">
      <c r="A51" s="6" t="s">
        <v>66</v>
      </c>
      <c r="B51" s="6">
        <v>29</v>
      </c>
      <c r="C51" s="6">
        <v>5</v>
      </c>
      <c r="D51" s="6">
        <v>2021</v>
      </c>
      <c r="E51" s="6">
        <f>VLOOKUP($A51,estaciones!$A$2:$O$19,6,FALSE)</f>
        <v>-52.815894444444439</v>
      </c>
      <c r="F51" s="6">
        <f>VLOOKUP($A51,estaciones!$A$2:$O$19,7,FALSE)</f>
        <v>-73.31882777777777</v>
      </c>
      <c r="G51" s="7">
        <v>70</v>
      </c>
      <c r="H51" s="7">
        <v>7.8</v>
      </c>
      <c r="I51" s="7">
        <v>9.8000000000000007</v>
      </c>
      <c r="J51" s="7">
        <v>32.4</v>
      </c>
      <c r="K51" s="7">
        <v>86</v>
      </c>
    </row>
    <row r="52" spans="1:11" x14ac:dyDescent="0.25">
      <c r="A52" s="6" t="s">
        <v>66</v>
      </c>
      <c r="B52" s="6">
        <v>29</v>
      </c>
      <c r="C52" s="6">
        <v>5</v>
      </c>
      <c r="D52" s="6">
        <v>2021</v>
      </c>
      <c r="E52" s="6">
        <f>VLOOKUP($A52,estaciones!$A$2:$O$19,6,FALSE)</f>
        <v>-52.815894444444439</v>
      </c>
      <c r="F52" s="6">
        <f>VLOOKUP($A52,estaciones!$A$2:$O$19,7,FALSE)</f>
        <v>-73.31882777777777</v>
      </c>
      <c r="G52" s="7">
        <v>76</v>
      </c>
      <c r="H52" s="7">
        <v>7.8</v>
      </c>
      <c r="I52" s="7">
        <v>9.6999999999999993</v>
      </c>
      <c r="J52" s="7">
        <v>32.5</v>
      </c>
      <c r="K52" s="7">
        <v>86</v>
      </c>
    </row>
    <row r="53" spans="1:11" x14ac:dyDescent="0.25">
      <c r="A53" s="6" t="s">
        <v>67</v>
      </c>
      <c r="B53" s="6">
        <v>29</v>
      </c>
      <c r="C53" s="6">
        <v>5</v>
      </c>
      <c r="D53" s="6">
        <v>2021</v>
      </c>
      <c r="E53" s="6">
        <f>VLOOKUP($A53,estaciones!$A$2:$O$19,6,FALSE)</f>
        <v>-52.814783333333331</v>
      </c>
      <c r="F53" s="6">
        <f>VLOOKUP($A53,estaciones!$A$2:$O$19,7,FALSE)</f>
        <v>-73.320399999999992</v>
      </c>
      <c r="G53" s="7">
        <v>1</v>
      </c>
      <c r="H53" s="7">
        <v>9.6999999999999993</v>
      </c>
      <c r="I53" s="7">
        <v>6.8</v>
      </c>
      <c r="J53" s="7">
        <v>25.5</v>
      </c>
      <c r="K53" s="7">
        <v>96</v>
      </c>
    </row>
    <row r="54" spans="1:11" x14ac:dyDescent="0.25">
      <c r="A54" s="6" t="s">
        <v>67</v>
      </c>
      <c r="B54" s="6">
        <v>29</v>
      </c>
      <c r="C54" s="6">
        <v>5</v>
      </c>
      <c r="D54" s="6">
        <v>2021</v>
      </c>
      <c r="E54" s="6">
        <f>VLOOKUP($A54,estaciones!$A$2:$O$19,6,FALSE)</f>
        <v>-52.814783333333331</v>
      </c>
      <c r="F54" s="6">
        <f>VLOOKUP($A54,estaciones!$A$2:$O$19,7,FALSE)</f>
        <v>-73.320399999999992</v>
      </c>
      <c r="G54" s="7">
        <v>5</v>
      </c>
      <c r="H54" s="7">
        <v>9.4</v>
      </c>
      <c r="I54" s="7">
        <v>7.4</v>
      </c>
      <c r="J54" s="7">
        <v>26.3</v>
      </c>
      <c r="K54" s="7">
        <v>95</v>
      </c>
    </row>
    <row r="55" spans="1:11" x14ac:dyDescent="0.25">
      <c r="A55" s="6" t="s">
        <v>67</v>
      </c>
      <c r="B55" s="6">
        <v>29</v>
      </c>
      <c r="C55" s="6">
        <v>5</v>
      </c>
      <c r="D55" s="6">
        <v>2021</v>
      </c>
      <c r="E55" s="6">
        <f>VLOOKUP($A55,estaciones!$A$2:$O$19,6,FALSE)</f>
        <v>-52.814783333333331</v>
      </c>
      <c r="F55" s="6">
        <f>VLOOKUP($A55,estaciones!$A$2:$O$19,7,FALSE)</f>
        <v>-73.320399999999992</v>
      </c>
      <c r="G55" s="7">
        <v>10</v>
      </c>
      <c r="H55" s="7">
        <v>9.3000000000000007</v>
      </c>
      <c r="I55" s="7">
        <v>7.9</v>
      </c>
      <c r="J55" s="7">
        <v>26.9</v>
      </c>
      <c r="K55" s="7">
        <v>95</v>
      </c>
    </row>
    <row r="56" spans="1:11" x14ac:dyDescent="0.25">
      <c r="A56" s="6" t="s">
        <v>67</v>
      </c>
      <c r="B56" s="6">
        <v>29</v>
      </c>
      <c r="C56" s="6">
        <v>5</v>
      </c>
      <c r="D56" s="6">
        <v>2021</v>
      </c>
      <c r="E56" s="6">
        <f>VLOOKUP($A56,estaciones!$A$2:$O$19,6,FALSE)</f>
        <v>-52.814783333333331</v>
      </c>
      <c r="F56" s="6">
        <f>VLOOKUP($A56,estaciones!$A$2:$O$19,7,FALSE)</f>
        <v>-73.320399999999992</v>
      </c>
      <c r="G56" s="7">
        <v>15</v>
      </c>
      <c r="H56" s="7">
        <v>9.1</v>
      </c>
      <c r="I56" s="7">
        <v>8.1</v>
      </c>
      <c r="J56" s="7">
        <v>27.4</v>
      </c>
      <c r="K56" s="7">
        <v>94</v>
      </c>
    </row>
    <row r="57" spans="1:11" x14ac:dyDescent="0.25">
      <c r="A57" s="6" t="s">
        <v>67</v>
      </c>
      <c r="B57" s="6">
        <v>29</v>
      </c>
      <c r="C57" s="6">
        <v>5</v>
      </c>
      <c r="D57" s="6">
        <v>2021</v>
      </c>
      <c r="E57" s="6">
        <f>VLOOKUP($A57,estaciones!$A$2:$O$19,6,FALSE)</f>
        <v>-52.814783333333331</v>
      </c>
      <c r="F57" s="6">
        <f>VLOOKUP($A57,estaciones!$A$2:$O$19,7,FALSE)</f>
        <v>-73.320399999999992</v>
      </c>
      <c r="G57" s="7">
        <v>20</v>
      </c>
      <c r="H57" s="7">
        <v>8.6</v>
      </c>
      <c r="I57" s="7">
        <v>9.1</v>
      </c>
      <c r="J57" s="7">
        <v>29.4</v>
      </c>
      <c r="K57" s="7">
        <v>92</v>
      </c>
    </row>
    <row r="58" spans="1:11" x14ac:dyDescent="0.25">
      <c r="A58" s="6" t="s">
        <v>67</v>
      </c>
      <c r="B58" s="6">
        <v>29</v>
      </c>
      <c r="C58" s="6">
        <v>5</v>
      </c>
      <c r="D58" s="6">
        <v>2021</v>
      </c>
      <c r="E58" s="6">
        <f>VLOOKUP($A58,estaciones!$A$2:$O$19,6,FALSE)</f>
        <v>-52.814783333333331</v>
      </c>
      <c r="F58" s="6">
        <f>VLOOKUP($A58,estaciones!$A$2:$O$19,7,FALSE)</f>
        <v>-73.320399999999992</v>
      </c>
      <c r="G58" s="7">
        <v>25</v>
      </c>
      <c r="H58" s="7">
        <v>8.4</v>
      </c>
      <c r="I58" s="7">
        <v>9.4</v>
      </c>
      <c r="J58" s="7">
        <v>30</v>
      </c>
      <c r="K58" s="7">
        <v>91</v>
      </c>
    </row>
    <row r="59" spans="1:11" x14ac:dyDescent="0.25">
      <c r="A59" s="6" t="s">
        <v>67</v>
      </c>
      <c r="B59" s="6">
        <v>29</v>
      </c>
      <c r="C59" s="6">
        <v>5</v>
      </c>
      <c r="D59" s="6">
        <v>2021</v>
      </c>
      <c r="E59" s="6">
        <f>VLOOKUP($A59,estaciones!$A$2:$O$19,6,FALSE)</f>
        <v>-52.814783333333331</v>
      </c>
      <c r="F59" s="6">
        <f>VLOOKUP($A59,estaciones!$A$2:$O$19,7,FALSE)</f>
        <v>-73.320399999999992</v>
      </c>
      <c r="G59" s="7">
        <v>30</v>
      </c>
      <c r="H59" s="7">
        <v>8.4</v>
      </c>
      <c r="I59" s="7">
        <v>9.5</v>
      </c>
      <c r="J59" s="7">
        <v>30.5</v>
      </c>
      <c r="K59" s="7">
        <v>91</v>
      </c>
    </row>
    <row r="60" spans="1:11" x14ac:dyDescent="0.25">
      <c r="A60" s="6" t="s">
        <v>67</v>
      </c>
      <c r="B60" s="6">
        <v>29</v>
      </c>
      <c r="C60" s="6">
        <v>5</v>
      </c>
      <c r="D60" s="6">
        <v>2021</v>
      </c>
      <c r="E60" s="6">
        <f>VLOOKUP($A60,estaciones!$A$2:$O$19,6,FALSE)</f>
        <v>-52.814783333333331</v>
      </c>
      <c r="F60" s="6">
        <f>VLOOKUP($A60,estaciones!$A$2:$O$19,7,FALSE)</f>
        <v>-73.320399999999992</v>
      </c>
      <c r="G60" s="7">
        <v>40</v>
      </c>
      <c r="H60" s="7">
        <v>8.1</v>
      </c>
      <c r="I60" s="7">
        <v>9.6</v>
      </c>
      <c r="J60" s="7">
        <v>31.1</v>
      </c>
      <c r="K60" s="7">
        <v>89</v>
      </c>
    </row>
    <row r="61" spans="1:11" x14ac:dyDescent="0.25">
      <c r="A61" s="6" t="s">
        <v>67</v>
      </c>
      <c r="B61" s="6">
        <v>29</v>
      </c>
      <c r="C61" s="6">
        <v>5</v>
      </c>
      <c r="D61" s="6">
        <v>2021</v>
      </c>
      <c r="E61" s="6">
        <f>VLOOKUP($A61,estaciones!$A$2:$O$19,6,FALSE)</f>
        <v>-52.814783333333331</v>
      </c>
      <c r="F61" s="6">
        <f>VLOOKUP($A61,estaciones!$A$2:$O$19,7,FALSE)</f>
        <v>-73.320399999999992</v>
      </c>
      <c r="G61" s="7">
        <v>50</v>
      </c>
      <c r="H61" s="7">
        <v>7.9</v>
      </c>
      <c r="I61" s="7">
        <v>9.6</v>
      </c>
      <c r="J61" s="7">
        <v>32</v>
      </c>
      <c r="K61" s="7">
        <v>86</v>
      </c>
    </row>
    <row r="62" spans="1:11" x14ac:dyDescent="0.25">
      <c r="A62" s="6" t="s">
        <v>67</v>
      </c>
      <c r="B62" s="6">
        <v>29</v>
      </c>
      <c r="C62" s="6">
        <v>5</v>
      </c>
      <c r="D62" s="6">
        <v>2021</v>
      </c>
      <c r="E62" s="6">
        <f>VLOOKUP($A62,estaciones!$A$2:$O$19,6,FALSE)</f>
        <v>-52.814783333333331</v>
      </c>
      <c r="F62" s="6">
        <f>VLOOKUP($A62,estaciones!$A$2:$O$19,7,FALSE)</f>
        <v>-73.320399999999992</v>
      </c>
      <c r="G62" s="7">
        <v>60</v>
      </c>
      <c r="H62" s="7">
        <v>7.8</v>
      </c>
      <c r="I62" s="7">
        <v>9.8000000000000007</v>
      </c>
      <c r="J62" s="7">
        <v>32.299999999999997</v>
      </c>
      <c r="K62" s="7">
        <v>87</v>
      </c>
    </row>
    <row r="63" spans="1:11" x14ac:dyDescent="0.25">
      <c r="A63" s="6" t="s">
        <v>67</v>
      </c>
      <c r="B63" s="6">
        <v>29</v>
      </c>
      <c r="C63" s="6">
        <v>5</v>
      </c>
      <c r="D63" s="6">
        <v>2021</v>
      </c>
      <c r="E63" s="6">
        <f>VLOOKUP($A63,estaciones!$A$2:$O$19,6,FALSE)</f>
        <v>-52.814783333333331</v>
      </c>
      <c r="F63" s="6">
        <f>VLOOKUP($A63,estaciones!$A$2:$O$19,7,FALSE)</f>
        <v>-73.320399999999992</v>
      </c>
      <c r="G63" s="7">
        <v>70</v>
      </c>
      <c r="H63" s="7">
        <v>7.8</v>
      </c>
      <c r="I63" s="7">
        <v>9.8000000000000007</v>
      </c>
      <c r="J63" s="7">
        <v>32.5</v>
      </c>
      <c r="K63" s="7">
        <v>87</v>
      </c>
    </row>
    <row r="64" spans="1:11" x14ac:dyDescent="0.25">
      <c r="A64" s="6" t="s">
        <v>67</v>
      </c>
      <c r="B64" s="6">
        <v>29</v>
      </c>
      <c r="C64" s="6">
        <v>5</v>
      </c>
      <c r="D64" s="6">
        <v>2021</v>
      </c>
      <c r="E64" s="6">
        <f>VLOOKUP($A64,estaciones!$A$2:$O$19,6,FALSE)</f>
        <v>-52.814783333333331</v>
      </c>
      <c r="F64" s="6">
        <f>VLOOKUP($A64,estaciones!$A$2:$O$19,7,FALSE)</f>
        <v>-73.320399999999992</v>
      </c>
      <c r="G64" s="7">
        <v>80</v>
      </c>
      <c r="H64" s="7">
        <v>7.8</v>
      </c>
      <c r="I64" s="7">
        <v>9.6999999999999993</v>
      </c>
      <c r="J64" s="7">
        <v>32.6</v>
      </c>
      <c r="K64" s="7">
        <v>86</v>
      </c>
    </row>
    <row r="65" spans="1:11" x14ac:dyDescent="0.25">
      <c r="A65" s="6" t="s">
        <v>67</v>
      </c>
      <c r="B65" s="6">
        <v>29</v>
      </c>
      <c r="C65" s="6">
        <v>5</v>
      </c>
      <c r="D65" s="6">
        <v>2021</v>
      </c>
      <c r="E65" s="6">
        <f>VLOOKUP($A65,estaciones!$A$2:$O$19,6,FALSE)</f>
        <v>-52.814783333333331</v>
      </c>
      <c r="F65" s="6">
        <f>VLOOKUP($A65,estaciones!$A$2:$O$19,7,FALSE)</f>
        <v>-73.320399999999992</v>
      </c>
      <c r="G65" s="7">
        <v>90</v>
      </c>
      <c r="H65" s="7">
        <v>7.8</v>
      </c>
      <c r="I65" s="7">
        <v>9.8000000000000007</v>
      </c>
      <c r="J65" s="7">
        <v>32.700000000000003</v>
      </c>
      <c r="K65" s="7">
        <v>86</v>
      </c>
    </row>
    <row r="66" spans="1:11" x14ac:dyDescent="0.25">
      <c r="A66" s="6" t="s">
        <v>67</v>
      </c>
      <c r="B66" s="6">
        <v>29</v>
      </c>
      <c r="C66" s="6">
        <v>5</v>
      </c>
      <c r="D66" s="6">
        <v>2021</v>
      </c>
      <c r="E66" s="6">
        <f>VLOOKUP($A66,estaciones!$A$2:$O$19,6,FALSE)</f>
        <v>-52.814783333333331</v>
      </c>
      <c r="F66" s="6">
        <f>VLOOKUP($A66,estaciones!$A$2:$O$19,7,FALSE)</f>
        <v>-73.320399999999992</v>
      </c>
      <c r="G66" s="7">
        <v>100</v>
      </c>
      <c r="H66" s="7">
        <v>7.8</v>
      </c>
      <c r="I66" s="7">
        <v>9.8000000000000007</v>
      </c>
      <c r="J66" s="7">
        <v>32.700000000000003</v>
      </c>
      <c r="K66" s="7">
        <v>86</v>
      </c>
    </row>
    <row r="67" spans="1:11" x14ac:dyDescent="0.25">
      <c r="A67" s="6" t="s">
        <v>67</v>
      </c>
      <c r="B67" s="6">
        <v>29</v>
      </c>
      <c r="C67" s="6">
        <v>5</v>
      </c>
      <c r="D67" s="6">
        <v>2021</v>
      </c>
      <c r="E67" s="6">
        <f>VLOOKUP($A67,estaciones!$A$2:$O$19,6,FALSE)</f>
        <v>-52.814783333333331</v>
      </c>
      <c r="F67" s="6">
        <f>VLOOKUP($A67,estaciones!$A$2:$O$19,7,FALSE)</f>
        <v>-73.320399999999992</v>
      </c>
      <c r="G67" s="7">
        <v>110</v>
      </c>
      <c r="H67" s="7">
        <v>7.8</v>
      </c>
      <c r="I67" s="7">
        <v>9.6999999999999993</v>
      </c>
      <c r="J67" s="7">
        <v>32.799999999999997</v>
      </c>
      <c r="K67" s="7">
        <v>86</v>
      </c>
    </row>
    <row r="68" spans="1:11" x14ac:dyDescent="0.25">
      <c r="A68" s="6" t="s">
        <v>67</v>
      </c>
      <c r="B68" s="6">
        <v>29</v>
      </c>
      <c r="C68" s="6">
        <v>5</v>
      </c>
      <c r="D68" s="6">
        <v>2021</v>
      </c>
      <c r="E68" s="6">
        <f>VLOOKUP($A68,estaciones!$A$2:$O$19,6,FALSE)</f>
        <v>-52.814783333333331</v>
      </c>
      <c r="F68" s="6">
        <f>VLOOKUP($A68,estaciones!$A$2:$O$19,7,FALSE)</f>
        <v>-73.320399999999992</v>
      </c>
      <c r="G68" s="7">
        <v>120</v>
      </c>
      <c r="H68" s="7">
        <v>7.8</v>
      </c>
      <c r="I68" s="7">
        <v>9.6</v>
      </c>
      <c r="J68" s="7">
        <v>32.799999999999997</v>
      </c>
      <c r="K68" s="7">
        <v>86</v>
      </c>
    </row>
    <row r="69" spans="1:11" x14ac:dyDescent="0.25">
      <c r="A69" s="6" t="s">
        <v>67</v>
      </c>
      <c r="B69" s="6">
        <v>29</v>
      </c>
      <c r="C69" s="6">
        <v>5</v>
      </c>
      <c r="D69" s="6">
        <v>2021</v>
      </c>
      <c r="E69" s="6">
        <f>VLOOKUP($A69,estaciones!$A$2:$O$19,6,FALSE)</f>
        <v>-52.814783333333331</v>
      </c>
      <c r="F69" s="6">
        <f>VLOOKUP($A69,estaciones!$A$2:$O$19,7,FALSE)</f>
        <v>-73.320399999999992</v>
      </c>
      <c r="G69" s="7">
        <v>130</v>
      </c>
      <c r="H69" s="7">
        <v>7.7</v>
      </c>
      <c r="I69" s="7">
        <v>9.5</v>
      </c>
      <c r="J69" s="7">
        <v>32.9</v>
      </c>
      <c r="K69" s="7">
        <v>85</v>
      </c>
    </row>
    <row r="70" spans="1:11" x14ac:dyDescent="0.25">
      <c r="A70" s="6" t="s">
        <v>67</v>
      </c>
      <c r="B70" s="6">
        <v>29</v>
      </c>
      <c r="C70" s="6">
        <v>5</v>
      </c>
      <c r="D70" s="6">
        <v>2021</v>
      </c>
      <c r="E70" s="6">
        <f>VLOOKUP($A70,estaciones!$A$2:$O$19,6,FALSE)</f>
        <v>-52.814783333333331</v>
      </c>
      <c r="F70" s="6">
        <f>VLOOKUP($A70,estaciones!$A$2:$O$19,7,FALSE)</f>
        <v>-73.320399999999992</v>
      </c>
      <c r="G70" s="7">
        <v>134</v>
      </c>
      <c r="H70" s="7">
        <v>7.7</v>
      </c>
      <c r="I70" s="7">
        <v>9.5</v>
      </c>
      <c r="J70" s="7">
        <v>32.9</v>
      </c>
      <c r="K70" s="7">
        <v>84</v>
      </c>
    </row>
    <row r="71" spans="1:11" x14ac:dyDescent="0.25">
      <c r="A71" s="6" t="s">
        <v>68</v>
      </c>
      <c r="B71" s="6">
        <v>29</v>
      </c>
      <c r="C71" s="6">
        <v>5</v>
      </c>
      <c r="D71" s="6">
        <v>2021</v>
      </c>
      <c r="E71" s="6">
        <f>VLOOKUP($A71,estaciones!$A$2:$O$19,6,FALSE)</f>
        <v>-52.816305555555552</v>
      </c>
      <c r="F71" s="6">
        <f>VLOOKUP($A71,estaciones!$A$2:$O$19,7,FALSE)</f>
        <v>-73.320666666666668</v>
      </c>
      <c r="G71" s="7">
        <v>1</v>
      </c>
      <c r="H71" s="7">
        <v>10</v>
      </c>
      <c r="I71" s="7">
        <v>6.3</v>
      </c>
      <c r="J71" s="7">
        <v>23.2</v>
      </c>
      <c r="K71" s="7">
        <v>96</v>
      </c>
    </row>
    <row r="72" spans="1:11" x14ac:dyDescent="0.25">
      <c r="A72" s="6" t="s">
        <v>68</v>
      </c>
      <c r="B72" s="6">
        <v>29</v>
      </c>
      <c r="C72" s="6">
        <v>5</v>
      </c>
      <c r="D72" s="6">
        <v>2021</v>
      </c>
      <c r="E72" s="6">
        <f>VLOOKUP($A72,estaciones!$A$2:$O$19,6,FALSE)</f>
        <v>-52.816305555555552</v>
      </c>
      <c r="F72" s="6">
        <f>VLOOKUP($A72,estaciones!$A$2:$O$19,7,FALSE)</f>
        <v>-73.320666666666668</v>
      </c>
      <c r="G72" s="7">
        <v>5</v>
      </c>
      <c r="H72" s="7">
        <v>9.5</v>
      </c>
      <c r="I72" s="7">
        <v>7.4</v>
      </c>
      <c r="J72" s="7">
        <v>26.3</v>
      </c>
      <c r="K72" s="7">
        <v>95</v>
      </c>
    </row>
    <row r="73" spans="1:11" x14ac:dyDescent="0.25">
      <c r="A73" s="6" t="s">
        <v>68</v>
      </c>
      <c r="B73" s="6">
        <v>29</v>
      </c>
      <c r="C73" s="6">
        <v>5</v>
      </c>
      <c r="D73" s="6">
        <v>2021</v>
      </c>
      <c r="E73" s="6">
        <f>VLOOKUP($A73,estaciones!$A$2:$O$19,6,FALSE)</f>
        <v>-52.816305555555552</v>
      </c>
      <c r="F73" s="6">
        <f>VLOOKUP($A73,estaciones!$A$2:$O$19,7,FALSE)</f>
        <v>-73.320666666666668</v>
      </c>
      <c r="G73" s="7">
        <v>10</v>
      </c>
      <c r="H73" s="7">
        <v>9.3000000000000007</v>
      </c>
      <c r="I73" s="7">
        <v>7.9</v>
      </c>
      <c r="J73" s="7">
        <v>26.9</v>
      </c>
      <c r="K73" s="7">
        <v>95</v>
      </c>
    </row>
    <row r="74" spans="1:11" x14ac:dyDescent="0.25">
      <c r="A74" s="6" t="s">
        <v>68</v>
      </c>
      <c r="B74" s="6">
        <v>29</v>
      </c>
      <c r="C74" s="6">
        <v>5</v>
      </c>
      <c r="D74" s="6">
        <v>2021</v>
      </c>
      <c r="E74" s="6">
        <f>VLOOKUP($A74,estaciones!$A$2:$O$19,6,FALSE)</f>
        <v>-52.816305555555552</v>
      </c>
      <c r="F74" s="6">
        <f>VLOOKUP($A74,estaciones!$A$2:$O$19,7,FALSE)</f>
        <v>-73.320666666666668</v>
      </c>
      <c r="G74" s="7">
        <v>15</v>
      </c>
      <c r="H74" s="7">
        <v>9.1</v>
      </c>
      <c r="I74" s="7">
        <v>8.3000000000000007</v>
      </c>
      <c r="J74" s="7">
        <v>27.5</v>
      </c>
      <c r="K74" s="7">
        <v>94</v>
      </c>
    </row>
    <row r="75" spans="1:11" x14ac:dyDescent="0.25">
      <c r="A75" s="6" t="s">
        <v>68</v>
      </c>
      <c r="B75" s="6">
        <v>29</v>
      </c>
      <c r="C75" s="6">
        <v>5</v>
      </c>
      <c r="D75" s="6">
        <v>2021</v>
      </c>
      <c r="E75" s="6">
        <f>VLOOKUP($A75,estaciones!$A$2:$O$19,6,FALSE)</f>
        <v>-52.816305555555552</v>
      </c>
      <c r="F75" s="6">
        <f>VLOOKUP($A75,estaciones!$A$2:$O$19,7,FALSE)</f>
        <v>-73.320666666666668</v>
      </c>
      <c r="G75" s="7">
        <v>20</v>
      </c>
      <c r="H75" s="7">
        <v>8.6</v>
      </c>
      <c r="I75" s="7">
        <v>9.1</v>
      </c>
      <c r="J75" s="7">
        <v>29.5</v>
      </c>
      <c r="K75" s="7">
        <v>92</v>
      </c>
    </row>
    <row r="76" spans="1:11" x14ac:dyDescent="0.25">
      <c r="A76" s="6" t="s">
        <v>68</v>
      </c>
      <c r="B76" s="6">
        <v>29</v>
      </c>
      <c r="C76" s="6">
        <v>5</v>
      </c>
      <c r="D76" s="6">
        <v>2021</v>
      </c>
      <c r="E76" s="6">
        <f>VLOOKUP($A76,estaciones!$A$2:$O$19,6,FALSE)</f>
        <v>-52.816305555555552</v>
      </c>
      <c r="F76" s="6">
        <f>VLOOKUP($A76,estaciones!$A$2:$O$19,7,FALSE)</f>
        <v>-73.320666666666668</v>
      </c>
      <c r="G76" s="7">
        <v>25</v>
      </c>
      <c r="H76" s="7">
        <v>8.4</v>
      </c>
      <c r="I76" s="7">
        <v>9.4</v>
      </c>
      <c r="J76" s="7">
        <v>30.1</v>
      </c>
      <c r="K76" s="7">
        <v>91</v>
      </c>
    </row>
    <row r="77" spans="1:11" x14ac:dyDescent="0.25">
      <c r="A77" s="6" t="s">
        <v>68</v>
      </c>
      <c r="B77" s="6">
        <v>29</v>
      </c>
      <c r="C77" s="6">
        <v>5</v>
      </c>
      <c r="D77" s="6">
        <v>2021</v>
      </c>
      <c r="E77" s="6">
        <f>VLOOKUP($A77,estaciones!$A$2:$O$19,6,FALSE)</f>
        <v>-52.816305555555552</v>
      </c>
      <c r="F77" s="6">
        <f>VLOOKUP($A77,estaciones!$A$2:$O$19,7,FALSE)</f>
        <v>-73.320666666666668</v>
      </c>
      <c r="G77" s="7">
        <v>30</v>
      </c>
      <c r="H77" s="7">
        <v>8.4</v>
      </c>
      <c r="I77" s="7">
        <v>9.5</v>
      </c>
      <c r="J77" s="7">
        <v>30.5</v>
      </c>
      <c r="K77" s="7">
        <v>91</v>
      </c>
    </row>
    <row r="78" spans="1:11" x14ac:dyDescent="0.25">
      <c r="A78" s="6" t="s">
        <v>68</v>
      </c>
      <c r="B78" s="6">
        <v>29</v>
      </c>
      <c r="C78" s="6">
        <v>5</v>
      </c>
      <c r="D78" s="6">
        <v>2021</v>
      </c>
      <c r="E78" s="6">
        <f>VLOOKUP($A78,estaciones!$A$2:$O$19,6,FALSE)</f>
        <v>-52.816305555555552</v>
      </c>
      <c r="F78" s="6">
        <f>VLOOKUP($A78,estaciones!$A$2:$O$19,7,FALSE)</f>
        <v>-73.320666666666668</v>
      </c>
      <c r="G78" s="7">
        <v>40</v>
      </c>
      <c r="H78" s="7">
        <v>8.1</v>
      </c>
      <c r="I78" s="7">
        <v>9.6</v>
      </c>
      <c r="J78" s="7">
        <v>31.1</v>
      </c>
      <c r="K78" s="7">
        <v>88</v>
      </c>
    </row>
    <row r="79" spans="1:11" x14ac:dyDescent="0.25">
      <c r="A79" s="6" t="s">
        <v>68</v>
      </c>
      <c r="B79" s="6">
        <v>29</v>
      </c>
      <c r="C79" s="6">
        <v>5</v>
      </c>
      <c r="D79" s="6">
        <v>2021</v>
      </c>
      <c r="E79" s="6">
        <f>VLOOKUP($A79,estaciones!$A$2:$O$19,6,FALSE)</f>
        <v>-52.816305555555552</v>
      </c>
      <c r="F79" s="6">
        <f>VLOOKUP($A79,estaciones!$A$2:$O$19,7,FALSE)</f>
        <v>-73.320666666666668</v>
      </c>
      <c r="G79" s="7">
        <v>50</v>
      </c>
      <c r="H79" s="7">
        <v>7.9</v>
      </c>
      <c r="I79" s="7">
        <v>9.6</v>
      </c>
      <c r="J79" s="7">
        <v>32</v>
      </c>
      <c r="K79" s="7">
        <v>86</v>
      </c>
    </row>
    <row r="80" spans="1:11" x14ac:dyDescent="0.25">
      <c r="A80" s="6" t="s">
        <v>68</v>
      </c>
      <c r="B80" s="6">
        <v>29</v>
      </c>
      <c r="C80" s="6">
        <v>5</v>
      </c>
      <c r="D80" s="6">
        <v>2021</v>
      </c>
      <c r="E80" s="6">
        <f>VLOOKUP($A80,estaciones!$A$2:$O$19,6,FALSE)</f>
        <v>-52.816305555555552</v>
      </c>
      <c r="F80" s="6">
        <f>VLOOKUP($A80,estaciones!$A$2:$O$19,7,FALSE)</f>
        <v>-73.320666666666668</v>
      </c>
      <c r="G80" s="7">
        <v>60</v>
      </c>
      <c r="H80" s="7">
        <v>7.8</v>
      </c>
      <c r="I80" s="7">
        <v>9.8000000000000007</v>
      </c>
      <c r="J80" s="7">
        <v>32.299999999999997</v>
      </c>
      <c r="K80" s="7">
        <v>87</v>
      </c>
    </row>
    <row r="81" spans="1:11" x14ac:dyDescent="0.25">
      <c r="A81" s="6" t="s">
        <v>68</v>
      </c>
      <c r="B81" s="6">
        <v>29</v>
      </c>
      <c r="C81" s="6">
        <v>5</v>
      </c>
      <c r="D81" s="6">
        <v>2021</v>
      </c>
      <c r="E81" s="6">
        <f>VLOOKUP($A81,estaciones!$A$2:$O$19,6,FALSE)</f>
        <v>-52.816305555555552</v>
      </c>
      <c r="F81" s="6">
        <f>VLOOKUP($A81,estaciones!$A$2:$O$19,7,FALSE)</f>
        <v>-73.320666666666668</v>
      </c>
      <c r="G81" s="7">
        <v>70</v>
      </c>
      <c r="H81" s="7">
        <v>7.8</v>
      </c>
      <c r="I81" s="7">
        <v>9.8000000000000007</v>
      </c>
      <c r="J81" s="7">
        <v>32.5</v>
      </c>
      <c r="K81" s="7">
        <v>87</v>
      </c>
    </row>
    <row r="82" spans="1:11" x14ac:dyDescent="0.25">
      <c r="A82" s="6" t="s">
        <v>68</v>
      </c>
      <c r="B82" s="6">
        <v>29</v>
      </c>
      <c r="C82" s="6">
        <v>5</v>
      </c>
      <c r="D82" s="6">
        <v>2021</v>
      </c>
      <c r="E82" s="6">
        <f>VLOOKUP($A82,estaciones!$A$2:$O$19,6,FALSE)</f>
        <v>-52.816305555555552</v>
      </c>
      <c r="F82" s="6">
        <f>VLOOKUP($A82,estaciones!$A$2:$O$19,7,FALSE)</f>
        <v>-73.320666666666668</v>
      </c>
      <c r="G82" s="7">
        <v>80</v>
      </c>
      <c r="H82" s="7">
        <v>7.8</v>
      </c>
      <c r="I82" s="7">
        <v>9.6999999999999993</v>
      </c>
      <c r="J82" s="7">
        <v>32.6</v>
      </c>
      <c r="K82" s="7">
        <v>86</v>
      </c>
    </row>
    <row r="83" spans="1:11" x14ac:dyDescent="0.25">
      <c r="A83" s="6" t="s">
        <v>68</v>
      </c>
      <c r="B83" s="6">
        <v>29</v>
      </c>
      <c r="C83" s="6">
        <v>5</v>
      </c>
      <c r="D83" s="6">
        <v>2021</v>
      </c>
      <c r="E83" s="6">
        <f>VLOOKUP($A83,estaciones!$A$2:$O$19,6,FALSE)</f>
        <v>-52.816305555555552</v>
      </c>
      <c r="F83" s="6">
        <f>VLOOKUP($A83,estaciones!$A$2:$O$19,7,FALSE)</f>
        <v>-73.320666666666668</v>
      </c>
      <c r="G83" s="7">
        <v>90</v>
      </c>
      <c r="H83" s="7">
        <v>7.7</v>
      </c>
      <c r="I83" s="7">
        <v>9.8000000000000007</v>
      </c>
      <c r="J83" s="7">
        <v>32.700000000000003</v>
      </c>
      <c r="K83" s="7">
        <v>86</v>
      </c>
    </row>
    <row r="84" spans="1:11" x14ac:dyDescent="0.25">
      <c r="A84" s="6" t="s">
        <v>68</v>
      </c>
      <c r="B84" s="6">
        <v>29</v>
      </c>
      <c r="C84" s="6">
        <v>5</v>
      </c>
      <c r="D84" s="6">
        <v>2021</v>
      </c>
      <c r="E84" s="6">
        <f>VLOOKUP($A84,estaciones!$A$2:$O$19,6,FALSE)</f>
        <v>-52.816305555555552</v>
      </c>
      <c r="F84" s="6">
        <f>VLOOKUP($A84,estaciones!$A$2:$O$19,7,FALSE)</f>
        <v>-73.320666666666668</v>
      </c>
      <c r="G84" s="7">
        <v>100</v>
      </c>
      <c r="H84" s="7">
        <v>7.8</v>
      </c>
      <c r="I84" s="7">
        <v>9.8000000000000007</v>
      </c>
      <c r="J84" s="7">
        <v>32.700000000000003</v>
      </c>
      <c r="K84" s="7">
        <v>86</v>
      </c>
    </row>
    <row r="85" spans="1:11" x14ac:dyDescent="0.25">
      <c r="A85" s="6" t="s">
        <v>68</v>
      </c>
      <c r="B85" s="6">
        <v>29</v>
      </c>
      <c r="C85" s="6">
        <v>5</v>
      </c>
      <c r="D85" s="6">
        <v>2021</v>
      </c>
      <c r="E85" s="6">
        <f>VLOOKUP($A85,estaciones!$A$2:$O$19,6,FALSE)</f>
        <v>-52.816305555555552</v>
      </c>
      <c r="F85" s="6">
        <f>VLOOKUP($A85,estaciones!$A$2:$O$19,7,FALSE)</f>
        <v>-73.320666666666668</v>
      </c>
      <c r="G85" s="7">
        <v>110</v>
      </c>
      <c r="H85" s="7">
        <v>7.8</v>
      </c>
      <c r="I85" s="7">
        <v>9.6999999999999993</v>
      </c>
      <c r="J85" s="7">
        <v>32.799999999999997</v>
      </c>
      <c r="K85" s="7">
        <v>86</v>
      </c>
    </row>
    <row r="86" spans="1:11" x14ac:dyDescent="0.25">
      <c r="A86" s="6" t="s">
        <v>68</v>
      </c>
      <c r="B86" s="6">
        <v>29</v>
      </c>
      <c r="C86" s="6">
        <v>5</v>
      </c>
      <c r="D86" s="6">
        <v>2021</v>
      </c>
      <c r="E86" s="6">
        <f>VLOOKUP($A86,estaciones!$A$2:$O$19,6,FALSE)</f>
        <v>-52.816305555555552</v>
      </c>
      <c r="F86" s="6">
        <f>VLOOKUP($A86,estaciones!$A$2:$O$19,7,FALSE)</f>
        <v>-73.320666666666668</v>
      </c>
      <c r="G86" s="7">
        <v>119</v>
      </c>
      <c r="H86" s="7">
        <v>7.6</v>
      </c>
      <c r="I86" s="7">
        <v>9.6</v>
      </c>
      <c r="J86" s="7">
        <v>32.799999999999997</v>
      </c>
      <c r="K86" s="7">
        <v>84</v>
      </c>
    </row>
    <row r="87" spans="1:11" x14ac:dyDescent="0.25">
      <c r="A87" s="6" t="s">
        <v>69</v>
      </c>
      <c r="B87" s="6">
        <v>29</v>
      </c>
      <c r="C87" s="6">
        <v>5</v>
      </c>
      <c r="D87" s="6">
        <v>2021</v>
      </c>
      <c r="E87" s="6">
        <f>VLOOKUP($A87,estaciones!$A$2:$O$19,6,FALSE)</f>
        <v>-52.818083333333334</v>
      </c>
      <c r="F87" s="6">
        <f>VLOOKUP($A87,estaciones!$A$2:$O$19,7,FALSE)</f>
        <v>-73.319724999999991</v>
      </c>
      <c r="G87" s="7">
        <v>1</v>
      </c>
      <c r="H87" s="7">
        <v>9.9</v>
      </c>
      <c r="I87" s="7">
        <v>6.5</v>
      </c>
      <c r="J87" s="7">
        <v>23.7</v>
      </c>
      <c r="K87" s="7">
        <v>96</v>
      </c>
    </row>
    <row r="88" spans="1:11" x14ac:dyDescent="0.25">
      <c r="A88" s="6" t="s">
        <v>69</v>
      </c>
      <c r="B88" s="6">
        <v>29</v>
      </c>
      <c r="C88" s="6">
        <v>5</v>
      </c>
      <c r="D88" s="6">
        <v>2021</v>
      </c>
      <c r="E88" s="6">
        <f>VLOOKUP($A88,estaciones!$A$2:$O$19,6,FALSE)</f>
        <v>-52.818083333333334</v>
      </c>
      <c r="F88" s="6">
        <f>VLOOKUP($A88,estaciones!$A$2:$O$19,7,FALSE)</f>
        <v>-73.319724999999991</v>
      </c>
      <c r="G88" s="7">
        <v>5</v>
      </c>
      <c r="H88" s="7">
        <v>9.5</v>
      </c>
      <c r="I88" s="7">
        <v>7.3</v>
      </c>
      <c r="J88" s="7">
        <v>26.3</v>
      </c>
      <c r="K88" s="7">
        <v>96</v>
      </c>
    </row>
    <row r="89" spans="1:11" x14ac:dyDescent="0.25">
      <c r="A89" s="6" t="s">
        <v>69</v>
      </c>
      <c r="B89" s="6">
        <v>29</v>
      </c>
      <c r="C89" s="6">
        <v>5</v>
      </c>
      <c r="D89" s="6">
        <v>2021</v>
      </c>
      <c r="E89" s="6">
        <f>VLOOKUP($A89,estaciones!$A$2:$O$19,6,FALSE)</f>
        <v>-52.818083333333334</v>
      </c>
      <c r="F89" s="6">
        <f>VLOOKUP($A89,estaciones!$A$2:$O$19,7,FALSE)</f>
        <v>-73.319724999999991</v>
      </c>
      <c r="G89" s="7">
        <v>10</v>
      </c>
      <c r="H89" s="7">
        <v>9.3000000000000007</v>
      </c>
      <c r="I89" s="7">
        <v>7.9</v>
      </c>
      <c r="J89" s="7">
        <v>26.9</v>
      </c>
      <c r="K89" s="7">
        <v>95</v>
      </c>
    </row>
    <row r="90" spans="1:11" x14ac:dyDescent="0.25">
      <c r="A90" s="6" t="s">
        <v>69</v>
      </c>
      <c r="B90" s="6">
        <v>29</v>
      </c>
      <c r="C90" s="6">
        <v>5</v>
      </c>
      <c r="D90" s="6">
        <v>2021</v>
      </c>
      <c r="E90" s="6">
        <f>VLOOKUP($A90,estaciones!$A$2:$O$19,6,FALSE)</f>
        <v>-52.818083333333334</v>
      </c>
      <c r="F90" s="6">
        <f>VLOOKUP($A90,estaciones!$A$2:$O$19,7,FALSE)</f>
        <v>-73.319724999999991</v>
      </c>
      <c r="G90" s="7">
        <v>15</v>
      </c>
      <c r="H90" s="7">
        <v>9.1</v>
      </c>
      <c r="I90" s="7">
        <v>8.1999999999999993</v>
      </c>
      <c r="J90" s="7">
        <v>27.4</v>
      </c>
      <c r="K90" s="7">
        <v>94</v>
      </c>
    </row>
    <row r="91" spans="1:11" x14ac:dyDescent="0.25">
      <c r="A91" s="6" t="s">
        <v>69</v>
      </c>
      <c r="B91" s="6">
        <v>29</v>
      </c>
      <c r="C91" s="6">
        <v>5</v>
      </c>
      <c r="D91" s="6">
        <v>2021</v>
      </c>
      <c r="E91" s="6">
        <f>VLOOKUP($A91,estaciones!$A$2:$O$19,6,FALSE)</f>
        <v>-52.818083333333334</v>
      </c>
      <c r="F91" s="6">
        <f>VLOOKUP($A91,estaciones!$A$2:$O$19,7,FALSE)</f>
        <v>-73.319724999999991</v>
      </c>
      <c r="G91" s="7">
        <v>20</v>
      </c>
      <c r="H91" s="7">
        <v>8.6</v>
      </c>
      <c r="I91" s="7">
        <v>9.1</v>
      </c>
      <c r="J91" s="7">
        <v>29.5</v>
      </c>
      <c r="K91" s="7">
        <v>92</v>
      </c>
    </row>
    <row r="92" spans="1:11" x14ac:dyDescent="0.25">
      <c r="A92" s="6" t="s">
        <v>69</v>
      </c>
      <c r="B92" s="6">
        <v>29</v>
      </c>
      <c r="C92" s="6">
        <v>5</v>
      </c>
      <c r="D92" s="6">
        <v>2021</v>
      </c>
      <c r="E92" s="6">
        <f>VLOOKUP($A92,estaciones!$A$2:$O$19,6,FALSE)</f>
        <v>-52.818083333333334</v>
      </c>
      <c r="F92" s="6">
        <f>VLOOKUP($A92,estaciones!$A$2:$O$19,7,FALSE)</f>
        <v>-73.319724999999991</v>
      </c>
      <c r="G92" s="7">
        <v>25</v>
      </c>
      <c r="H92" s="7">
        <v>8.4</v>
      </c>
      <c r="I92" s="7">
        <v>9.4</v>
      </c>
      <c r="J92" s="7">
        <v>30.1</v>
      </c>
      <c r="K92" s="7">
        <v>91</v>
      </c>
    </row>
    <row r="93" spans="1:11" x14ac:dyDescent="0.25">
      <c r="A93" s="6" t="s">
        <v>69</v>
      </c>
      <c r="B93" s="6">
        <v>29</v>
      </c>
      <c r="C93" s="6">
        <v>5</v>
      </c>
      <c r="D93" s="6">
        <v>2021</v>
      </c>
      <c r="E93" s="6">
        <f>VLOOKUP($A93,estaciones!$A$2:$O$19,6,FALSE)</f>
        <v>-52.818083333333334</v>
      </c>
      <c r="F93" s="6">
        <f>VLOOKUP($A93,estaciones!$A$2:$O$19,7,FALSE)</f>
        <v>-73.319724999999991</v>
      </c>
      <c r="G93" s="7">
        <v>30</v>
      </c>
      <c r="H93" s="7">
        <v>8.4</v>
      </c>
      <c r="I93" s="7">
        <v>9.5</v>
      </c>
      <c r="J93" s="7">
        <v>30.4</v>
      </c>
      <c r="K93" s="7">
        <v>91</v>
      </c>
    </row>
    <row r="94" spans="1:11" x14ac:dyDescent="0.25">
      <c r="A94" s="6" t="s">
        <v>69</v>
      </c>
      <c r="B94" s="6">
        <v>29</v>
      </c>
      <c r="C94" s="6">
        <v>5</v>
      </c>
      <c r="D94" s="6">
        <v>2021</v>
      </c>
      <c r="E94" s="6">
        <f>VLOOKUP($A94,estaciones!$A$2:$O$19,6,FALSE)</f>
        <v>-52.818083333333334</v>
      </c>
      <c r="F94" s="6">
        <f>VLOOKUP($A94,estaciones!$A$2:$O$19,7,FALSE)</f>
        <v>-73.319724999999991</v>
      </c>
      <c r="G94" s="7">
        <v>40</v>
      </c>
      <c r="H94" s="7">
        <v>8.1</v>
      </c>
      <c r="I94" s="7">
        <v>9.6</v>
      </c>
      <c r="J94" s="7">
        <v>31.1</v>
      </c>
      <c r="K94" s="7">
        <v>89</v>
      </c>
    </row>
    <row r="95" spans="1:11" x14ac:dyDescent="0.25">
      <c r="A95" s="6" t="s">
        <v>69</v>
      </c>
      <c r="B95" s="6">
        <v>29</v>
      </c>
      <c r="C95" s="6">
        <v>5</v>
      </c>
      <c r="D95" s="6">
        <v>2021</v>
      </c>
      <c r="E95" s="6">
        <f>VLOOKUP($A95,estaciones!$A$2:$O$19,6,FALSE)</f>
        <v>-52.818083333333334</v>
      </c>
      <c r="F95" s="6">
        <f>VLOOKUP($A95,estaciones!$A$2:$O$19,7,FALSE)</f>
        <v>-73.319724999999991</v>
      </c>
      <c r="G95" s="7">
        <v>50</v>
      </c>
      <c r="H95" s="7">
        <v>7.9</v>
      </c>
      <c r="I95" s="7">
        <v>9.6</v>
      </c>
      <c r="J95" s="7">
        <v>32</v>
      </c>
      <c r="K95" s="7">
        <v>86</v>
      </c>
    </row>
    <row r="96" spans="1:11" x14ac:dyDescent="0.25">
      <c r="A96" s="6" t="s">
        <v>69</v>
      </c>
      <c r="B96" s="6">
        <v>29</v>
      </c>
      <c r="C96" s="6">
        <v>5</v>
      </c>
      <c r="D96" s="6">
        <v>2021</v>
      </c>
      <c r="E96" s="6">
        <f>VLOOKUP($A96,estaciones!$A$2:$O$19,6,FALSE)</f>
        <v>-52.818083333333334</v>
      </c>
      <c r="F96" s="6">
        <f>VLOOKUP($A96,estaciones!$A$2:$O$19,7,FALSE)</f>
        <v>-73.319724999999991</v>
      </c>
      <c r="G96" s="7">
        <v>60</v>
      </c>
      <c r="H96" s="7">
        <v>7.8</v>
      </c>
      <c r="I96" s="7">
        <v>9.8000000000000007</v>
      </c>
      <c r="J96" s="7">
        <v>32.4</v>
      </c>
      <c r="K96" s="7">
        <v>87</v>
      </c>
    </row>
    <row r="97" spans="1:11" x14ac:dyDescent="0.25">
      <c r="A97" s="6" t="s">
        <v>69</v>
      </c>
      <c r="B97" s="6">
        <v>29</v>
      </c>
      <c r="C97" s="6">
        <v>5</v>
      </c>
      <c r="D97" s="6">
        <v>2021</v>
      </c>
      <c r="E97" s="6">
        <f>VLOOKUP($A97,estaciones!$A$2:$O$19,6,FALSE)</f>
        <v>-52.818083333333334</v>
      </c>
      <c r="F97" s="6">
        <f>VLOOKUP($A97,estaciones!$A$2:$O$19,7,FALSE)</f>
        <v>-73.319724999999991</v>
      </c>
      <c r="G97" s="7">
        <v>70</v>
      </c>
      <c r="H97" s="7">
        <v>7.8</v>
      </c>
      <c r="I97" s="7">
        <v>9.8000000000000007</v>
      </c>
      <c r="J97" s="7">
        <v>32.5</v>
      </c>
      <c r="K97" s="7">
        <v>86</v>
      </c>
    </row>
    <row r="98" spans="1:11" x14ac:dyDescent="0.25">
      <c r="A98" s="6" t="s">
        <v>69</v>
      </c>
      <c r="B98" s="6">
        <v>29</v>
      </c>
      <c r="C98" s="6">
        <v>5</v>
      </c>
      <c r="D98" s="6">
        <v>2021</v>
      </c>
      <c r="E98" s="6">
        <f>VLOOKUP($A98,estaciones!$A$2:$O$19,6,FALSE)</f>
        <v>-52.818083333333334</v>
      </c>
      <c r="F98" s="6">
        <f>VLOOKUP($A98,estaciones!$A$2:$O$19,7,FALSE)</f>
        <v>-73.319724999999991</v>
      </c>
      <c r="G98" s="7">
        <v>80</v>
      </c>
      <c r="H98" s="7">
        <v>7.8</v>
      </c>
      <c r="I98" s="7">
        <v>9.8000000000000007</v>
      </c>
      <c r="J98" s="7">
        <v>32.6</v>
      </c>
      <c r="K98" s="7">
        <v>86</v>
      </c>
    </row>
    <row r="99" spans="1:11" x14ac:dyDescent="0.25">
      <c r="A99" s="6" t="s">
        <v>69</v>
      </c>
      <c r="B99" s="6">
        <v>29</v>
      </c>
      <c r="C99" s="6">
        <v>5</v>
      </c>
      <c r="D99" s="6">
        <v>2021</v>
      </c>
      <c r="E99" s="6">
        <f>VLOOKUP($A99,estaciones!$A$2:$O$19,6,FALSE)</f>
        <v>-52.818083333333334</v>
      </c>
      <c r="F99" s="6">
        <f>VLOOKUP($A99,estaciones!$A$2:$O$19,7,FALSE)</f>
        <v>-73.319724999999991</v>
      </c>
      <c r="G99" s="7">
        <v>90</v>
      </c>
      <c r="H99" s="7">
        <v>7.8</v>
      </c>
      <c r="I99" s="7">
        <v>9.6999999999999993</v>
      </c>
      <c r="J99" s="7">
        <v>32.700000000000003</v>
      </c>
      <c r="K99" s="7">
        <v>86</v>
      </c>
    </row>
    <row r="100" spans="1:11" x14ac:dyDescent="0.25">
      <c r="A100" s="6" t="s">
        <v>69</v>
      </c>
      <c r="B100" s="6">
        <v>29</v>
      </c>
      <c r="C100" s="6">
        <v>5</v>
      </c>
      <c r="D100" s="6">
        <v>2021</v>
      </c>
      <c r="E100" s="6">
        <f>VLOOKUP($A100,estaciones!$A$2:$O$19,6,FALSE)</f>
        <v>-52.818083333333334</v>
      </c>
      <c r="F100" s="6">
        <f>VLOOKUP($A100,estaciones!$A$2:$O$19,7,FALSE)</f>
        <v>-73.319724999999991</v>
      </c>
      <c r="G100" s="7">
        <v>96</v>
      </c>
      <c r="H100" s="7">
        <v>7.7</v>
      </c>
      <c r="I100" s="7">
        <v>9.6999999999999993</v>
      </c>
      <c r="J100" s="7">
        <v>32.700000000000003</v>
      </c>
      <c r="K100" s="7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9EFA0-3E3B-4503-B790-9D7B274ED65A}">
  <dimension ref="A1:E11"/>
  <sheetViews>
    <sheetView workbookViewId="0">
      <selection activeCell="B7" sqref="B7"/>
    </sheetView>
  </sheetViews>
  <sheetFormatPr baseColWidth="10" defaultRowHeight="15" x14ac:dyDescent="0.25"/>
  <sheetData>
    <row r="1" spans="1:5" x14ac:dyDescent="0.25">
      <c r="A1" s="8" t="s">
        <v>0</v>
      </c>
      <c r="B1" s="8" t="s">
        <v>81</v>
      </c>
      <c r="C1" s="8" t="s">
        <v>82</v>
      </c>
      <c r="D1" s="8" t="s">
        <v>83</v>
      </c>
      <c r="E1" s="10" t="s">
        <v>86</v>
      </c>
    </row>
    <row r="2" spans="1:5" x14ac:dyDescent="0.25">
      <c r="A2" s="9" t="s">
        <v>54</v>
      </c>
      <c r="B2" s="9">
        <v>2.56</v>
      </c>
      <c r="C2" s="9">
        <v>2.67</v>
      </c>
      <c r="D2" s="9">
        <v>2.56</v>
      </c>
      <c r="E2" s="11">
        <f>AVERAGE(B2:D2)</f>
        <v>2.5966666666666671</v>
      </c>
    </row>
    <row r="3" spans="1:5" x14ac:dyDescent="0.25">
      <c r="A3" s="9" t="s">
        <v>55</v>
      </c>
      <c r="B3" s="9">
        <v>2.1</v>
      </c>
      <c r="C3" s="9">
        <v>2.33</v>
      </c>
      <c r="D3" s="9">
        <v>1.75</v>
      </c>
      <c r="E3" s="11">
        <f t="shared" ref="E3:E11" si="0">AVERAGE(B3:D3)</f>
        <v>2.06</v>
      </c>
    </row>
    <row r="4" spans="1:5" x14ac:dyDescent="0.25">
      <c r="A4" s="9" t="s">
        <v>56</v>
      </c>
      <c r="B4" s="9">
        <v>1.88</v>
      </c>
      <c r="C4" s="9">
        <v>2.19</v>
      </c>
      <c r="D4" s="9">
        <v>2.17</v>
      </c>
      <c r="E4" s="11">
        <f t="shared" si="0"/>
        <v>2.08</v>
      </c>
    </row>
    <row r="5" spans="1:5" x14ac:dyDescent="0.25">
      <c r="A5" s="9" t="s">
        <v>57</v>
      </c>
      <c r="B5" s="9">
        <v>3.41</v>
      </c>
      <c r="C5" s="9">
        <v>3.29</v>
      </c>
      <c r="D5" s="9">
        <v>2.66</v>
      </c>
      <c r="E5" s="11">
        <f t="shared" si="0"/>
        <v>3.1199999999999997</v>
      </c>
    </row>
    <row r="6" spans="1:5" x14ac:dyDescent="0.25">
      <c r="A6" s="9" t="s">
        <v>58</v>
      </c>
      <c r="B6" s="9">
        <v>2.44</v>
      </c>
      <c r="C6" s="9">
        <v>3.16</v>
      </c>
      <c r="D6" s="9">
        <v>2.95</v>
      </c>
      <c r="E6" s="11">
        <f t="shared" si="0"/>
        <v>2.85</v>
      </c>
    </row>
    <row r="7" spans="1:5" x14ac:dyDescent="0.25">
      <c r="A7" s="9" t="s">
        <v>59</v>
      </c>
      <c r="B7" s="9">
        <v>4.46</v>
      </c>
      <c r="C7" s="9">
        <v>3.93</v>
      </c>
      <c r="D7" s="9">
        <v>2.4700000000000002</v>
      </c>
      <c r="E7" s="11">
        <f t="shared" si="0"/>
        <v>3.6200000000000006</v>
      </c>
    </row>
    <row r="8" spans="1:5" x14ac:dyDescent="0.25">
      <c r="A8" s="9" t="s">
        <v>60</v>
      </c>
      <c r="B8" s="9">
        <v>2.37</v>
      </c>
      <c r="C8" s="9">
        <v>3.18</v>
      </c>
      <c r="D8" s="9">
        <v>4.2</v>
      </c>
      <c r="E8" s="11">
        <f t="shared" si="0"/>
        <v>3.25</v>
      </c>
    </row>
    <row r="9" spans="1:5" x14ac:dyDescent="0.25">
      <c r="A9" s="9" t="s">
        <v>61</v>
      </c>
      <c r="B9" s="9">
        <v>2.85</v>
      </c>
      <c r="C9" s="9">
        <v>3.44</v>
      </c>
      <c r="D9" s="9">
        <v>3.77</v>
      </c>
      <c r="E9" s="11">
        <f t="shared" si="0"/>
        <v>3.3533333333333335</v>
      </c>
    </row>
    <row r="10" spans="1:5" x14ac:dyDescent="0.25">
      <c r="A10" s="9" t="s">
        <v>84</v>
      </c>
      <c r="B10" s="9">
        <v>1.4</v>
      </c>
      <c r="C10" s="9">
        <v>1.47</v>
      </c>
      <c r="D10" s="9">
        <v>1.47</v>
      </c>
      <c r="E10" s="11">
        <f t="shared" si="0"/>
        <v>1.4466666666666665</v>
      </c>
    </row>
    <row r="11" spans="1:5" x14ac:dyDescent="0.25">
      <c r="A11" s="9" t="s">
        <v>85</v>
      </c>
      <c r="B11" s="9">
        <v>1.5</v>
      </c>
      <c r="C11" s="9">
        <v>1.38</v>
      </c>
      <c r="D11" s="9">
        <v>1.94</v>
      </c>
      <c r="E11" s="11">
        <f t="shared" si="0"/>
        <v>1.6066666666666667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7C50C-E360-4F9B-A30C-8EF878CBCEB6}">
  <dimension ref="A1:AE27"/>
  <sheetViews>
    <sheetView tabSelected="1" topLeftCell="A13" workbookViewId="0">
      <selection activeCell="B8" sqref="B8:AE8"/>
    </sheetView>
  </sheetViews>
  <sheetFormatPr baseColWidth="10" defaultRowHeight="15" x14ac:dyDescent="0.25"/>
  <sheetData>
    <row r="1" spans="1:31" x14ac:dyDescent="0.25">
      <c r="A1" s="12" t="s">
        <v>87</v>
      </c>
      <c r="B1" s="12" t="s">
        <v>88</v>
      </c>
      <c r="C1" s="12" t="s">
        <v>89</v>
      </c>
      <c r="D1" s="12" t="s">
        <v>90</v>
      </c>
      <c r="E1" s="12" t="s">
        <v>91</v>
      </c>
      <c r="F1" s="12" t="s">
        <v>92</v>
      </c>
      <c r="G1" s="12" t="s">
        <v>93</v>
      </c>
      <c r="H1" s="12" t="s">
        <v>94</v>
      </c>
      <c r="I1" s="12" t="s">
        <v>95</v>
      </c>
      <c r="J1" s="12" t="s">
        <v>96</v>
      </c>
      <c r="K1" s="12" t="s">
        <v>97</v>
      </c>
      <c r="L1" s="12" t="s">
        <v>98</v>
      </c>
      <c r="M1" s="12" t="s">
        <v>99</v>
      </c>
      <c r="N1" s="12" t="s">
        <v>100</v>
      </c>
      <c r="O1" s="12" t="s">
        <v>101</v>
      </c>
      <c r="P1" s="12" t="s">
        <v>102</v>
      </c>
      <c r="Q1" s="12" t="s">
        <v>103</v>
      </c>
      <c r="R1" s="12" t="s">
        <v>104</v>
      </c>
      <c r="S1" s="12" t="s">
        <v>105</v>
      </c>
      <c r="T1" s="12" t="s">
        <v>106</v>
      </c>
      <c r="U1" s="12" t="s">
        <v>107</v>
      </c>
      <c r="V1" s="12" t="s">
        <v>108</v>
      </c>
      <c r="W1" s="12" t="s">
        <v>109</v>
      </c>
      <c r="X1" s="12" t="s">
        <v>110</v>
      </c>
      <c r="Y1" s="12" t="s">
        <v>111</v>
      </c>
      <c r="Z1" s="12" t="s">
        <v>112</v>
      </c>
      <c r="AA1" s="12" t="s">
        <v>113</v>
      </c>
      <c r="AB1" s="12" t="s">
        <v>114</v>
      </c>
      <c r="AC1" s="12" t="s">
        <v>115</v>
      </c>
      <c r="AD1" s="12" t="s">
        <v>116</v>
      </c>
      <c r="AE1" s="12" t="s">
        <v>117</v>
      </c>
    </row>
    <row r="2" spans="1:31" ht="23.25" x14ac:dyDescent="0.25">
      <c r="A2" s="13" t="s">
        <v>118</v>
      </c>
      <c r="B2" s="14">
        <v>0.32794194388214448</v>
      </c>
      <c r="C2" s="14">
        <v>0.10417687371222145</v>
      </c>
      <c r="D2" s="14">
        <v>0.69193177280110796</v>
      </c>
      <c r="E2" s="14">
        <v>0.22267417275113724</v>
      </c>
      <c r="F2" s="14">
        <v>6.9410221849944456E-2</v>
      </c>
      <c r="G2" s="14">
        <v>0.10791550329526807</v>
      </c>
      <c r="H2" s="14">
        <v>0.3434815231600114</v>
      </c>
      <c r="I2" s="14">
        <v>0.66093550784968558</v>
      </c>
      <c r="J2" s="14">
        <v>0.17242272247491056</v>
      </c>
      <c r="K2" s="14">
        <v>0.81071930002332482</v>
      </c>
      <c r="L2" s="14">
        <v>0.55208092445727674</v>
      </c>
      <c r="M2" s="14">
        <v>0.50448253967365442</v>
      </c>
      <c r="N2" s="14">
        <v>0.30063924697546118</v>
      </c>
      <c r="O2" s="14">
        <v>1.012079757534263</v>
      </c>
      <c r="P2" s="14">
        <v>0.62220876353270582</v>
      </c>
      <c r="Q2" s="14">
        <v>6.6663580043767087E-2</v>
      </c>
      <c r="R2" s="14">
        <v>6.0476386360992507E-2</v>
      </c>
      <c r="S2" s="14">
        <v>8.0685048316101904E-2</v>
      </c>
      <c r="T2" s="14">
        <v>2.0625824045908809E-2</v>
      </c>
      <c r="U2" s="14">
        <v>0.14812825414256134</v>
      </c>
      <c r="V2" s="14">
        <v>0.48969365841766394</v>
      </c>
      <c r="W2" s="14">
        <v>0.28722940604931385</v>
      </c>
      <c r="X2" s="14">
        <v>0.12436626679460372</v>
      </c>
      <c r="Y2" s="14">
        <v>0.89365426124865432</v>
      </c>
      <c r="Z2" s="14">
        <v>5.0137428585568884</v>
      </c>
      <c r="AA2" s="14">
        <v>0.67701875495641439</v>
      </c>
      <c r="AB2" s="14">
        <v>2.3300796514241591</v>
      </c>
      <c r="AC2" s="14">
        <v>1.3990922559861592</v>
      </c>
      <c r="AD2" s="14">
        <v>1.0812696669595081</v>
      </c>
      <c r="AE2" s="14">
        <v>0.84300831250054986</v>
      </c>
    </row>
    <row r="3" spans="1:31" ht="34.5" x14ac:dyDescent="0.25">
      <c r="A3" s="13" t="s">
        <v>119</v>
      </c>
      <c r="B3" s="14">
        <v>1.3045996456076567</v>
      </c>
      <c r="C3" s="14">
        <v>1.9412959735988955</v>
      </c>
      <c r="D3" s="14">
        <v>0.96497347726429017</v>
      </c>
      <c r="E3" s="14">
        <v>0.63833262855326012</v>
      </c>
      <c r="F3" s="14">
        <v>1.0155811407518189</v>
      </c>
      <c r="G3" s="14">
        <v>1.531283779517338</v>
      </c>
      <c r="H3" s="14">
        <v>1.3546654464815402</v>
      </c>
      <c r="I3" s="14">
        <v>0.8692738744544779</v>
      </c>
      <c r="J3" s="14">
        <v>0.31479010800465324</v>
      </c>
      <c r="K3" s="14">
        <v>1.9780721540211044</v>
      </c>
      <c r="L3" s="14">
        <v>1.8208984876836498</v>
      </c>
      <c r="M3" s="14">
        <v>2.1360803445661425</v>
      </c>
      <c r="N3" s="14">
        <v>0.83397666816356752</v>
      </c>
      <c r="O3" s="14">
        <v>0.77937528773623888</v>
      </c>
      <c r="P3" s="14">
        <v>0.9580039692487694</v>
      </c>
      <c r="Q3" s="14">
        <v>1.9525977638625973</v>
      </c>
      <c r="R3" s="14">
        <v>1.2157839051192629</v>
      </c>
      <c r="S3" s="14">
        <v>1.4317304318218931</v>
      </c>
      <c r="T3" s="14">
        <v>0.68924628686745282</v>
      </c>
      <c r="U3" s="14">
        <v>0.53326171491322072</v>
      </c>
      <c r="V3" s="14">
        <v>0.8963523051905935</v>
      </c>
      <c r="W3" s="14">
        <v>0.66009242384003808</v>
      </c>
      <c r="X3" s="14">
        <v>0.8241900053676281</v>
      </c>
      <c r="Y3" s="14">
        <v>0.69646294538627529</v>
      </c>
      <c r="Z3" s="14">
        <v>1.5915701345492996</v>
      </c>
      <c r="AA3" s="14">
        <v>1.5539942119580954</v>
      </c>
      <c r="AB3" s="14">
        <v>1.8975153596993768</v>
      </c>
      <c r="AC3" s="14">
        <v>0.61897407665264936</v>
      </c>
      <c r="AD3" s="14">
        <v>0.59087413145914869</v>
      </c>
      <c r="AE3" s="14">
        <v>0.64174214004444985</v>
      </c>
    </row>
    <row r="4" spans="1:31" ht="34.5" x14ac:dyDescent="0.25">
      <c r="A4" s="13" t="s">
        <v>120</v>
      </c>
      <c r="B4" s="14">
        <v>0.72935721945373111</v>
      </c>
      <c r="C4" s="14">
        <v>1.7990544729533626</v>
      </c>
      <c r="D4" s="14">
        <v>0.52912429684790607</v>
      </c>
      <c r="E4" s="14">
        <v>0.45689441371900019</v>
      </c>
      <c r="F4" s="14">
        <v>0.73063391420994162</v>
      </c>
      <c r="G4" s="14">
        <v>0.7684328079473397</v>
      </c>
      <c r="H4" s="14">
        <v>0.68375293862693864</v>
      </c>
      <c r="I4" s="14">
        <v>0.53701010012786954</v>
      </c>
      <c r="J4" s="14">
        <v>0.35117288430669852</v>
      </c>
      <c r="K4" s="14">
        <v>1.1590590504169787</v>
      </c>
      <c r="L4" s="14">
        <v>1.2203894119581908</v>
      </c>
      <c r="M4" s="14">
        <v>1.6128438071351032</v>
      </c>
      <c r="N4" s="14">
        <v>0.41783759749131899</v>
      </c>
      <c r="O4" s="14">
        <v>0.49680557441006706</v>
      </c>
      <c r="P4" s="14">
        <v>0.72887312299545537</v>
      </c>
      <c r="Q4" s="14">
        <v>1.8450758605661988</v>
      </c>
      <c r="R4" s="14">
        <v>1.3471636410069365</v>
      </c>
      <c r="S4" s="14">
        <v>0.85491817151954774</v>
      </c>
      <c r="T4" s="14">
        <v>0.41595411825916101</v>
      </c>
      <c r="U4" s="14">
        <v>1.08345237315702</v>
      </c>
      <c r="V4" s="14">
        <v>1.556374192623097</v>
      </c>
      <c r="W4" s="14">
        <v>0.59408318145603434</v>
      </c>
      <c r="X4" s="14">
        <v>1.2141520283676566</v>
      </c>
      <c r="Y4" s="14">
        <v>1.1957345749101711</v>
      </c>
      <c r="Z4" s="14">
        <v>1.9820393000217491</v>
      </c>
      <c r="AA4" s="14">
        <v>1.5398240519706354</v>
      </c>
      <c r="AB4" s="14">
        <v>1.5053237352022413</v>
      </c>
      <c r="AC4" s="14">
        <v>0.85993722084832802</v>
      </c>
      <c r="AD4" s="14">
        <v>0.74684090727577679</v>
      </c>
      <c r="AE4" s="14">
        <v>0.86610443065124987</v>
      </c>
    </row>
    <row r="5" spans="1:31" ht="34.5" x14ac:dyDescent="0.25">
      <c r="A5" s="13" t="s">
        <v>121</v>
      </c>
      <c r="B5" s="14">
        <v>0.59495478343645891</v>
      </c>
      <c r="C5" s="14">
        <v>0.90754084214685227</v>
      </c>
      <c r="D5" s="14">
        <v>0.41889006833792569</v>
      </c>
      <c r="E5" s="14">
        <v>0.35133036145179436</v>
      </c>
      <c r="F5" s="14">
        <v>0.4584727811667384</v>
      </c>
      <c r="G5" s="14">
        <v>0.45026813443887703</v>
      </c>
      <c r="H5" s="14">
        <v>0.51201217704693291</v>
      </c>
      <c r="I5" s="14">
        <v>0.37536826396897904</v>
      </c>
      <c r="J5" s="14">
        <v>0.31004452848699515</v>
      </c>
      <c r="K5" s="14">
        <v>0.78583788928092091</v>
      </c>
      <c r="L5" s="14">
        <v>0.74579352953000544</v>
      </c>
      <c r="M5" s="14">
        <v>1.2752718475021745</v>
      </c>
      <c r="N5" s="14">
        <v>0.36858031973827726</v>
      </c>
      <c r="O5" s="14">
        <v>0.39707508735377101</v>
      </c>
      <c r="P5" s="14">
        <v>0.5649260519693774</v>
      </c>
      <c r="Q5" s="14">
        <v>1.2838115253589983</v>
      </c>
      <c r="R5" s="14">
        <v>0.89254804698292367</v>
      </c>
      <c r="S5" s="14">
        <v>0.76908301373646071</v>
      </c>
      <c r="T5" s="14">
        <v>0.42626703028211543</v>
      </c>
      <c r="U5" s="14">
        <v>1.3141092260361511</v>
      </c>
      <c r="V5" s="14">
        <v>1.492501106742532</v>
      </c>
      <c r="W5" s="14">
        <v>0.56375461063095145</v>
      </c>
      <c r="X5" s="14">
        <v>0.81997419971357366</v>
      </c>
      <c r="Y5" s="14">
        <v>0.7950586033174647</v>
      </c>
      <c r="Z5" s="14">
        <v>1.9716465845909235</v>
      </c>
      <c r="AA5" s="14">
        <v>1.6248450118953945</v>
      </c>
      <c r="AB5" s="14">
        <v>1.4317878056090283</v>
      </c>
      <c r="AC5" s="14">
        <v>0.89758771212890287</v>
      </c>
      <c r="AD5" s="14">
        <v>0.75283962942257021</v>
      </c>
      <c r="AE5" s="14">
        <v>0.89744916242719996</v>
      </c>
    </row>
    <row r="6" spans="1:31" ht="34.5" x14ac:dyDescent="0.25">
      <c r="A6" s="13" t="s">
        <v>122</v>
      </c>
      <c r="B6" s="14">
        <v>0.54119380902954994</v>
      </c>
      <c r="C6" s="14">
        <v>0.72122451031537926</v>
      </c>
      <c r="D6" s="14">
        <v>0.34766179760839988</v>
      </c>
      <c r="E6" s="14">
        <v>0.37937081283527085</v>
      </c>
      <c r="F6" s="14">
        <v>0.46577912030883778</v>
      </c>
      <c r="G6" s="14">
        <v>0.4688742556966819</v>
      </c>
      <c r="H6" s="14">
        <v>0.41089378471478005</v>
      </c>
      <c r="I6" s="14">
        <v>0.42386081481664623</v>
      </c>
      <c r="J6" s="14">
        <v>0.31162638832621448</v>
      </c>
      <c r="K6" s="14">
        <v>0.75266267495771577</v>
      </c>
      <c r="L6" s="14">
        <v>0.65668573119655038</v>
      </c>
      <c r="M6" s="14">
        <v>1.0933580692555407</v>
      </c>
      <c r="N6" s="14">
        <v>0.40085232930061487</v>
      </c>
      <c r="O6" s="14">
        <v>0.38230020038246793</v>
      </c>
      <c r="P6" s="14">
        <v>0.57085184971730785</v>
      </c>
      <c r="Q6" s="14">
        <v>1.1655374317329601</v>
      </c>
      <c r="R6" s="14">
        <v>1.228296260918089</v>
      </c>
      <c r="S6" s="14">
        <v>0.82573421787329815</v>
      </c>
      <c r="T6" s="14">
        <v>0.45204931033950146</v>
      </c>
      <c r="U6" s="14">
        <v>1.1300069673161108</v>
      </c>
      <c r="V6" s="14">
        <v>1.0986170771457155</v>
      </c>
      <c r="W6" s="14">
        <v>0.56910671136478963</v>
      </c>
      <c r="X6" s="14">
        <v>0.69771583574599716</v>
      </c>
      <c r="Y6" s="14">
        <v>0.7258318647700337</v>
      </c>
      <c r="Z6" s="14">
        <v>1.4787349384431925</v>
      </c>
      <c r="AA6" s="14">
        <v>1.4626754031500209</v>
      </c>
      <c r="AB6" s="14">
        <v>1.1506210159879202</v>
      </c>
      <c r="AC6" s="14">
        <v>0.8644552798019971</v>
      </c>
      <c r="AD6" s="14">
        <v>0.70934889385831801</v>
      </c>
      <c r="AE6" s="14">
        <v>0.7671210671482499</v>
      </c>
    </row>
    <row r="7" spans="1:31" ht="45.75" x14ac:dyDescent="0.25">
      <c r="A7" s="13" t="s">
        <v>123</v>
      </c>
      <c r="B7" s="14">
        <v>0.47130454230056829</v>
      </c>
      <c r="C7" s="14">
        <v>0.78132655284166086</v>
      </c>
      <c r="D7" s="14">
        <v>0.36631682089470424</v>
      </c>
      <c r="E7" s="14">
        <v>0.82636859665422047</v>
      </c>
      <c r="F7" s="14">
        <v>0.56989445308375442</v>
      </c>
      <c r="G7" s="14">
        <v>0.81308749896607146</v>
      </c>
      <c r="H7" s="14">
        <v>0.1717407615800057</v>
      </c>
      <c r="I7" s="14">
        <v>0.5603583653508204</v>
      </c>
      <c r="J7" s="14">
        <v>6.6438113247213243E-2</v>
      </c>
      <c r="K7" s="14">
        <v>1.1030758762465698</v>
      </c>
      <c r="L7" s="14">
        <v>0.88720373123309748</v>
      </c>
      <c r="M7" s="14">
        <v>1.1233644656673567</v>
      </c>
      <c r="N7" s="14">
        <v>0.49936688480669822</v>
      </c>
      <c r="O7" s="14">
        <v>0.29919146116888795</v>
      </c>
      <c r="P7" s="14">
        <v>0.63208509311259009</v>
      </c>
      <c r="Q7" s="14">
        <v>0.28815870083434808</v>
      </c>
      <c r="R7" s="14">
        <v>1.6870826402083769</v>
      </c>
      <c r="S7" s="14">
        <v>0.56822874452403682</v>
      </c>
      <c r="T7" s="14">
        <v>0.59299244131987827</v>
      </c>
      <c r="U7" s="14">
        <v>0.98822706692251627</v>
      </c>
      <c r="V7" s="14">
        <v>1.2391378660829582</v>
      </c>
      <c r="W7" s="14">
        <v>0.77427057282858514</v>
      </c>
      <c r="X7" s="14">
        <v>0.76938453186492139</v>
      </c>
      <c r="Y7" s="14">
        <v>0.79086304340549929</v>
      </c>
      <c r="Z7" s="14">
        <v>1.4831889593421179</v>
      </c>
      <c r="AA7" s="14">
        <v>1.8248017139406612</v>
      </c>
      <c r="AB7" s="14">
        <v>0.58396179382845559</v>
      </c>
      <c r="AC7" s="14">
        <v>1.6445734591355068</v>
      </c>
      <c r="AD7" s="14">
        <v>1.4876830924047602</v>
      </c>
      <c r="AE7" s="14">
        <v>0.42562846306289992</v>
      </c>
    </row>
    <row r="8" spans="1:31" ht="23.25" x14ac:dyDescent="0.25">
      <c r="A8" s="13" t="s">
        <v>124</v>
      </c>
      <c r="B8" s="14">
        <v>96.030648056289877</v>
      </c>
      <c r="C8" s="14">
        <v>93.745380774431638</v>
      </c>
      <c r="D8" s="14">
        <v>96.681101766245661</v>
      </c>
      <c r="E8" s="14">
        <v>97.12502901403532</v>
      </c>
      <c r="F8" s="14">
        <v>96.690228368628965</v>
      </c>
      <c r="G8" s="14">
        <v>95.860138020138422</v>
      </c>
      <c r="H8" s="14">
        <v>96.523453368389781</v>
      </c>
      <c r="I8" s="14">
        <v>96.573193073431511</v>
      </c>
      <c r="J8" s="14">
        <v>98.473505255153313</v>
      </c>
      <c r="K8" s="14">
        <v>93.410573055053405</v>
      </c>
      <c r="L8" s="14">
        <v>94.116948183941233</v>
      </c>
      <c r="M8" s="14">
        <v>92.254598926200018</v>
      </c>
      <c r="N8" s="14">
        <v>97.178746953524069</v>
      </c>
      <c r="O8" s="14">
        <v>96.633172631414297</v>
      </c>
      <c r="P8" s="14">
        <v>95.923051149423799</v>
      </c>
      <c r="Q8" s="14">
        <v>93.398155137601137</v>
      </c>
      <c r="R8" s="14">
        <v>93.568649119403403</v>
      </c>
      <c r="S8" s="14">
        <v>95.469620372208652</v>
      </c>
      <c r="T8" s="14">
        <v>97.402864988885966</v>
      </c>
      <c r="U8" s="14">
        <v>94.802814397512407</v>
      </c>
      <c r="V8" s="14">
        <v>93.227323793797453</v>
      </c>
      <c r="W8" s="14">
        <v>96.551463093830279</v>
      </c>
      <c r="X8" s="14">
        <v>95.550217132145633</v>
      </c>
      <c r="Y8" s="14">
        <v>94.902394706961914</v>
      </c>
      <c r="Z8" s="14">
        <v>86.479077224495839</v>
      </c>
      <c r="AA8" s="14">
        <v>91.316840852128777</v>
      </c>
      <c r="AB8" s="14">
        <v>91.100710638248827</v>
      </c>
      <c r="AC8" s="14">
        <v>93.715379995446455</v>
      </c>
      <c r="AD8" s="14">
        <v>94.631143678619921</v>
      </c>
      <c r="AE8" s="14">
        <v>95.558946424165399</v>
      </c>
    </row>
    <row r="9" spans="1:31" ht="34.5" x14ac:dyDescent="0.25">
      <c r="A9" s="13" t="s">
        <v>125</v>
      </c>
      <c r="B9" s="14">
        <v>100.01</v>
      </c>
      <c r="C9" s="14">
        <v>100.03100000000001</v>
      </c>
      <c r="D9" s="14">
        <v>100.029</v>
      </c>
      <c r="E9" s="14">
        <v>100.012</v>
      </c>
      <c r="F9" s="14">
        <v>100.001</v>
      </c>
      <c r="G9" s="14">
        <v>100.032</v>
      </c>
      <c r="H9" s="14">
        <v>100.033</v>
      </c>
      <c r="I9" s="14">
        <v>100.039</v>
      </c>
      <c r="J9" s="14">
        <v>100.033</v>
      </c>
      <c r="K9" s="14">
        <v>100.044</v>
      </c>
      <c r="L9" s="14">
        <v>100.015</v>
      </c>
      <c r="M9" s="14">
        <v>100.027</v>
      </c>
      <c r="N9" s="14">
        <v>100.008</v>
      </c>
      <c r="O9" s="14">
        <v>100</v>
      </c>
      <c r="P9" s="14">
        <v>100.02500000000001</v>
      </c>
      <c r="Q9" s="14">
        <v>100.011</v>
      </c>
      <c r="R9" s="14">
        <v>100.01</v>
      </c>
      <c r="S9" s="14">
        <v>100.011</v>
      </c>
      <c r="T9" s="14">
        <v>100.029</v>
      </c>
      <c r="U9" s="14">
        <v>100.024</v>
      </c>
      <c r="V9" s="14">
        <v>100.001</v>
      </c>
      <c r="W9" s="14">
        <v>100.032</v>
      </c>
      <c r="X9" s="14">
        <v>100.027</v>
      </c>
      <c r="Y9" s="14">
        <v>100.003</v>
      </c>
      <c r="Z9" s="14">
        <v>100.002</v>
      </c>
      <c r="AA9" s="14">
        <v>100.01900000000001</v>
      </c>
      <c r="AB9" s="14">
        <v>100</v>
      </c>
      <c r="AC9" s="14">
        <v>100.03400000000001</v>
      </c>
      <c r="AD9" s="14">
        <v>100</v>
      </c>
      <c r="AE9" s="14">
        <v>100.009</v>
      </c>
    </row>
    <row r="10" spans="1:31" ht="34.5" x14ac:dyDescent="0.25">
      <c r="A10" s="13" t="s">
        <v>126</v>
      </c>
      <c r="B10" s="14">
        <v>5.9113461587354799</v>
      </c>
      <c r="C10" s="14">
        <v>5.8604302389628096</v>
      </c>
      <c r="D10" s="14">
        <v>5.92539826007736</v>
      </c>
      <c r="E10" s="14">
        <v>5.93488059691692</v>
      </c>
      <c r="F10" s="14">
        <v>5.9255940819872199</v>
      </c>
      <c r="G10" s="14">
        <v>5.90763099152064</v>
      </c>
      <c r="H10" s="14">
        <v>5.9220098852412502</v>
      </c>
      <c r="I10" s="14">
        <v>5.92308014720627</v>
      </c>
      <c r="J10" s="14">
        <v>5.9631599238578401</v>
      </c>
      <c r="K10" s="14">
        <v>5.8527614660529004</v>
      </c>
      <c r="L10" s="14">
        <v>5.8688771171171998</v>
      </c>
      <c r="M10" s="14">
        <v>5.8258560085189499</v>
      </c>
      <c r="N10" s="14">
        <v>5.9360221423948101</v>
      </c>
      <c r="O10" s="14">
        <v>5.9243692773397898</v>
      </c>
      <c r="P10" s="14">
        <v>5.9090033152777099</v>
      </c>
      <c r="Q10" s="14">
        <v>5.85247597614332</v>
      </c>
      <c r="R10" s="14">
        <v>5.8563890381067996</v>
      </c>
      <c r="S10" s="14">
        <v>5.8990721743743402</v>
      </c>
      <c r="T10" s="14">
        <v>5.9407712292161197</v>
      </c>
      <c r="U10" s="14">
        <v>5.8842950684895001</v>
      </c>
      <c r="V10" s="14">
        <v>5.8485408163648698</v>
      </c>
      <c r="W10" s="14">
        <v>5.9226127133156998</v>
      </c>
      <c r="X10" s="14">
        <v>5.9008443103326798</v>
      </c>
      <c r="Y10" s="14">
        <v>5.8865150604342196</v>
      </c>
      <c r="Z10" s="14">
        <v>5.6806553864906704</v>
      </c>
      <c r="AA10" s="14">
        <v>5.8035291182851303</v>
      </c>
      <c r="AB10" s="14">
        <v>5.7983181411355602</v>
      </c>
      <c r="AC10" s="14">
        <v>5.8597453059291098</v>
      </c>
      <c r="AD10" s="14">
        <v>5.8804569600989902</v>
      </c>
      <c r="AE10" s="14">
        <v>5.90103606781532</v>
      </c>
    </row>
    <row r="11" spans="1:31" ht="23.25" x14ac:dyDescent="0.25">
      <c r="A11" s="13" t="s">
        <v>127</v>
      </c>
      <c r="B11" s="14">
        <v>1.27652290185996</v>
      </c>
      <c r="C11" s="14">
        <v>1.5049185251317601</v>
      </c>
      <c r="D11" s="14">
        <v>1.2658959414362201</v>
      </c>
      <c r="E11" s="14">
        <v>1.25872488453398</v>
      </c>
      <c r="F11" s="14">
        <v>1.26574785029771</v>
      </c>
      <c r="G11" s="14">
        <v>1.2793325126077799</v>
      </c>
      <c r="H11" s="14">
        <v>1.2684584140805599</v>
      </c>
      <c r="I11" s="14">
        <v>1.2676490239923</v>
      </c>
      <c r="J11" s="14">
        <v>1.23733852523443</v>
      </c>
      <c r="K11" s="14">
        <v>1.50660779049016</v>
      </c>
      <c r="L11" s="14">
        <v>1.3776951795644401</v>
      </c>
      <c r="M11" s="14">
        <v>1.6471344836641499</v>
      </c>
      <c r="N11" s="14">
        <v>1.2578615859909199</v>
      </c>
      <c r="O11" s="14">
        <v>1.26667411393603</v>
      </c>
      <c r="P11" s="14">
        <v>1.27829468702567</v>
      </c>
      <c r="Q11" s="14">
        <v>1.615556074381</v>
      </c>
      <c r="R11" s="14">
        <v>1.37029856994429</v>
      </c>
      <c r="S11" s="14">
        <v>1.2858051538786399</v>
      </c>
      <c r="T11" s="14">
        <v>1.25427006921552</v>
      </c>
      <c r="U11" s="14">
        <v>1.3106427608294899</v>
      </c>
      <c r="V11" s="14">
        <v>1.4951835444072801</v>
      </c>
      <c r="W11" s="14">
        <v>1.2680025228274601</v>
      </c>
      <c r="X11" s="14">
        <v>1.2844649686467999</v>
      </c>
      <c r="Y11" s="14">
        <v>1.3039869701277</v>
      </c>
      <c r="Z11" s="14">
        <v>2.1172735491868302</v>
      </c>
      <c r="AA11" s="14">
        <v>1.6412769786483801</v>
      </c>
      <c r="AB11" s="14">
        <v>1.8131388396528201</v>
      </c>
      <c r="AC11" s="14">
        <v>1.36396188999354</v>
      </c>
      <c r="AD11" s="14">
        <v>1.31566352265803</v>
      </c>
      <c r="AE11" s="14">
        <v>1.2843199512483701</v>
      </c>
    </row>
    <row r="12" spans="1:31" x14ac:dyDescent="0.25">
      <c r="A12" s="13" t="s">
        <v>128</v>
      </c>
      <c r="B12" s="14">
        <v>0.73349305510274498</v>
      </c>
      <c r="C12" s="14">
        <v>0.98289787644623505</v>
      </c>
      <c r="D12" s="14">
        <v>0.73083490050578903</v>
      </c>
      <c r="E12" s="14">
        <v>0.72902074027214803</v>
      </c>
      <c r="F12" s="14">
        <v>0.73079760358564205</v>
      </c>
      <c r="G12" s="14">
        <v>0.73418986416000198</v>
      </c>
      <c r="H12" s="14">
        <v>0.73147914898504196</v>
      </c>
      <c r="I12" s="14">
        <v>0.73127588190610304</v>
      </c>
      <c r="J12" s="14">
        <v>0.723510035568108</v>
      </c>
      <c r="K12" s="14">
        <v>0.97823092731836203</v>
      </c>
      <c r="L12" s="14">
        <v>0.82896121365820896</v>
      </c>
      <c r="M12" s="14">
        <v>1.12957749755495</v>
      </c>
      <c r="N12" s="14">
        <v>0.72880121567630796</v>
      </c>
      <c r="O12" s="14">
        <v>0.73103076847937498</v>
      </c>
      <c r="P12" s="14">
        <v>0.73393276235358695</v>
      </c>
      <c r="Q12" s="14">
        <v>1.11520464323364</v>
      </c>
      <c r="R12" s="14">
        <v>0.80944074335970695</v>
      </c>
      <c r="S12" s="14">
        <v>0.73578575986349104</v>
      </c>
      <c r="T12" s="14">
        <v>0.72788533130692101</v>
      </c>
      <c r="U12" s="14">
        <v>0.75597799638617202</v>
      </c>
      <c r="V12" s="14">
        <v>0.96014458225163501</v>
      </c>
      <c r="W12" s="14">
        <v>0.73136468399037902</v>
      </c>
      <c r="X12" s="14">
        <v>0.73545639184752498</v>
      </c>
      <c r="Y12" s="14">
        <v>0.749219756363244</v>
      </c>
      <c r="Z12" s="14">
        <v>1.5495820582386199</v>
      </c>
      <c r="AA12" s="14">
        <v>1.1015336737197099</v>
      </c>
      <c r="AB12" s="14">
        <v>1.3078940013420599</v>
      </c>
      <c r="AC12" s="14">
        <v>0.80414378781682405</v>
      </c>
      <c r="AD12" s="14">
        <v>0.75935109250155897</v>
      </c>
      <c r="AE12" s="14">
        <v>0.73542071858230096</v>
      </c>
    </row>
    <row r="13" spans="1:31" x14ac:dyDescent="0.25">
      <c r="A13" s="13" t="s">
        <v>129</v>
      </c>
      <c r="B13" s="14">
        <v>2.8710993926529598E-3</v>
      </c>
      <c r="C13" s="14">
        <v>-0.124729620588849</v>
      </c>
      <c r="D13" s="14">
        <v>4.7001159374322797E-3</v>
      </c>
      <c r="E13" s="14">
        <v>5.9560567216489701E-3</v>
      </c>
      <c r="F13" s="14">
        <v>4.7258737667271802E-3</v>
      </c>
      <c r="G13" s="14">
        <v>2.3938316533466202E-3</v>
      </c>
      <c r="H13" s="14">
        <v>4.2556025393088604E-3</v>
      </c>
      <c r="I13" s="14">
        <v>4.3957665538798801E-3</v>
      </c>
      <c r="J13" s="14">
        <v>9.8097343276880196E-3</v>
      </c>
      <c r="K13" s="14">
        <v>-0.122939278737042</v>
      </c>
      <c r="L13" s="14">
        <v>-5.5042560569696503E-2</v>
      </c>
      <c r="M13" s="14">
        <v>-0.173459802612214</v>
      </c>
      <c r="N13" s="14">
        <v>6.1084573989194004E-3</v>
      </c>
      <c r="O13" s="14">
        <v>4.5648896333705001E-3</v>
      </c>
      <c r="P13" s="14">
        <v>2.56982374455066E-3</v>
      </c>
      <c r="Q13" s="14">
        <v>-0.16925132418129801</v>
      </c>
      <c r="R13" s="14">
        <v>-4.4311968427219198E-2</v>
      </c>
      <c r="S13" s="14">
        <v>1.3041555531414001E-3</v>
      </c>
      <c r="T13" s="14">
        <v>6.7452841151738E-3</v>
      </c>
      <c r="U13" s="14">
        <v>-1.2085721039988499E-2</v>
      </c>
      <c r="V13" s="14">
        <v>-0.11583654604247499</v>
      </c>
      <c r="W13" s="14">
        <v>4.3345229686342001E-3</v>
      </c>
      <c r="X13" s="14">
        <v>1.52866044145345E-3</v>
      </c>
      <c r="Y13" s="14">
        <v>-7.6845533187427199E-3</v>
      </c>
      <c r="Z13" s="14">
        <v>-0.261966488282873</v>
      </c>
      <c r="AA13" s="14">
        <v>-0.16514645188209801</v>
      </c>
      <c r="AB13" s="14">
        <v>-0.21797985261962799</v>
      </c>
      <c r="AC13" s="14">
        <v>-4.1310317128987903E-2</v>
      </c>
      <c r="AD13" s="14">
        <v>-1.42530738959382E-2</v>
      </c>
      <c r="AE13" s="14">
        <v>1.5529882370525099E-3</v>
      </c>
    </row>
    <row r="15" spans="1:31" x14ac:dyDescent="0.25">
      <c r="B15" t="s">
        <v>131</v>
      </c>
      <c r="C15" t="s">
        <v>54</v>
      </c>
      <c r="D15" t="s">
        <v>55</v>
      </c>
      <c r="E15" t="s">
        <v>56</v>
      </c>
      <c r="F15" t="s">
        <v>57</v>
      </c>
      <c r="G15" t="s">
        <v>58</v>
      </c>
      <c r="H15" t="s">
        <v>59</v>
      </c>
      <c r="I15" t="s">
        <v>130</v>
      </c>
      <c r="J15" t="s">
        <v>61</v>
      </c>
      <c r="K15" t="s">
        <v>84</v>
      </c>
      <c r="L15" t="s">
        <v>85</v>
      </c>
    </row>
    <row r="16" spans="1:31" ht="23.25" x14ac:dyDescent="0.25">
      <c r="A16" s="13" t="s">
        <v>118</v>
      </c>
      <c r="B16" s="15">
        <v>-1</v>
      </c>
      <c r="C16">
        <f t="shared" ref="C16:C27" si="0">AVERAGE(B2:D2)</f>
        <v>0.37468353013182459</v>
      </c>
      <c r="D16">
        <f t="shared" ref="D16:D27" si="1">AVERAGE(E2:G2)</f>
        <v>0.13333329929878326</v>
      </c>
      <c r="E16">
        <f t="shared" ref="E16:E27" si="2">AVERAGE(H2:J2)</f>
        <v>0.39227991782820254</v>
      </c>
      <c r="F16">
        <f t="shared" ref="F16:F27" si="3">AVERAGE(K2:M2)</f>
        <v>0.62242758805141873</v>
      </c>
      <c r="G16">
        <f t="shared" ref="G16:G27" si="4">AVERAGE(N2:P2)</f>
        <v>0.64497592268080994</v>
      </c>
      <c r="H16">
        <f t="shared" ref="H16:H27" si="5">AVERAGE(Q2:S2)</f>
        <v>6.9275004906953833E-2</v>
      </c>
      <c r="I16">
        <f t="shared" ref="I16:I27" si="6">AVERAGE(T2:V2)</f>
        <v>0.21948257886871136</v>
      </c>
      <c r="J16">
        <f t="shared" ref="J16:J27" si="7">AVERAGE(W2:Y2)</f>
        <v>0.43508331136419059</v>
      </c>
      <c r="K16">
        <f t="shared" ref="K16:K27" si="8">AVERAGE(Z2:AB2)</f>
        <v>2.6736137549791539</v>
      </c>
      <c r="L16">
        <f t="shared" ref="L16:L27" si="9">AVERAGE(AC2:AE2)</f>
        <v>1.1077900784820722</v>
      </c>
    </row>
    <row r="17" spans="1:12" ht="34.5" x14ac:dyDescent="0.25">
      <c r="A17" s="13" t="s">
        <v>119</v>
      </c>
      <c r="B17" s="15">
        <v>0</v>
      </c>
      <c r="C17">
        <f t="shared" si="0"/>
        <v>1.4036230321569476</v>
      </c>
      <c r="D17">
        <f t="shared" si="1"/>
        <v>1.0617325162741389</v>
      </c>
      <c r="E17">
        <f t="shared" si="2"/>
        <v>0.84624314298022363</v>
      </c>
      <c r="F17">
        <f t="shared" si="3"/>
        <v>1.9783503287569655</v>
      </c>
      <c r="G17">
        <f t="shared" si="4"/>
        <v>0.85711864171619201</v>
      </c>
      <c r="H17">
        <f t="shared" si="5"/>
        <v>1.5333707002679178</v>
      </c>
      <c r="I17">
        <f t="shared" si="6"/>
        <v>0.70628676899042231</v>
      </c>
      <c r="J17">
        <f t="shared" si="7"/>
        <v>0.72691512486464716</v>
      </c>
      <c r="K17">
        <f t="shared" si="8"/>
        <v>1.6810265687355905</v>
      </c>
      <c r="L17">
        <f t="shared" si="9"/>
        <v>0.61719678271874934</v>
      </c>
    </row>
    <row r="18" spans="1:12" ht="34.5" x14ac:dyDescent="0.25">
      <c r="A18" s="13" t="s">
        <v>120</v>
      </c>
      <c r="B18" s="15">
        <v>1</v>
      </c>
      <c r="C18">
        <f t="shared" si="0"/>
        <v>1.0191786630849999</v>
      </c>
      <c r="D18">
        <f t="shared" si="1"/>
        <v>0.65198704529209384</v>
      </c>
      <c r="E18">
        <f t="shared" si="2"/>
        <v>0.52397864102050218</v>
      </c>
      <c r="F18">
        <f t="shared" si="3"/>
        <v>1.3307640898367576</v>
      </c>
      <c r="G18">
        <f t="shared" si="4"/>
        <v>0.5478387649656139</v>
      </c>
      <c r="H18">
        <f t="shared" si="5"/>
        <v>1.3490525576975612</v>
      </c>
      <c r="I18">
        <f t="shared" si="6"/>
        <v>1.0185935613464261</v>
      </c>
      <c r="J18">
        <f t="shared" si="7"/>
        <v>1.0013232615779539</v>
      </c>
      <c r="K18">
        <f t="shared" si="8"/>
        <v>1.6757290290648752</v>
      </c>
      <c r="L18">
        <f t="shared" si="9"/>
        <v>0.82429418625845152</v>
      </c>
    </row>
    <row r="19" spans="1:12" ht="34.5" x14ac:dyDescent="0.25">
      <c r="A19" s="13" t="s">
        <v>121</v>
      </c>
      <c r="B19" s="15">
        <v>2</v>
      </c>
      <c r="C19">
        <f t="shared" si="0"/>
        <v>0.64046189797374564</v>
      </c>
      <c r="D19">
        <f t="shared" si="1"/>
        <v>0.42002375901913663</v>
      </c>
      <c r="E19">
        <f t="shared" si="2"/>
        <v>0.39914165650096906</v>
      </c>
      <c r="F19">
        <f t="shared" si="3"/>
        <v>0.93563442210436687</v>
      </c>
      <c r="G19">
        <f t="shared" si="4"/>
        <v>0.44352715302047524</v>
      </c>
      <c r="H19">
        <f t="shared" si="5"/>
        <v>0.98181419535946091</v>
      </c>
      <c r="I19">
        <f t="shared" si="6"/>
        <v>1.0776257876869328</v>
      </c>
      <c r="J19">
        <f t="shared" si="7"/>
        <v>0.72626247122066323</v>
      </c>
      <c r="K19">
        <f t="shared" si="8"/>
        <v>1.6760931340317822</v>
      </c>
      <c r="L19">
        <f t="shared" si="9"/>
        <v>0.84929216799289098</v>
      </c>
    </row>
    <row r="20" spans="1:12" ht="34.5" x14ac:dyDescent="0.25">
      <c r="A20" s="13" t="s">
        <v>122</v>
      </c>
      <c r="B20" s="15">
        <v>3</v>
      </c>
      <c r="C20">
        <f t="shared" si="0"/>
        <v>0.53669337231777636</v>
      </c>
      <c r="D20">
        <f t="shared" si="1"/>
        <v>0.43800806294693012</v>
      </c>
      <c r="E20">
        <f t="shared" si="2"/>
        <v>0.3821269959525469</v>
      </c>
      <c r="F20">
        <f t="shared" si="3"/>
        <v>0.83423549180326895</v>
      </c>
      <c r="G20">
        <f t="shared" si="4"/>
        <v>0.45133479313346353</v>
      </c>
      <c r="H20">
        <f t="shared" si="5"/>
        <v>1.0731893035081159</v>
      </c>
      <c r="I20">
        <f t="shared" si="6"/>
        <v>0.89355778493377602</v>
      </c>
      <c r="J20">
        <f t="shared" si="7"/>
        <v>0.66421813729360679</v>
      </c>
      <c r="K20">
        <f t="shared" si="8"/>
        <v>1.3640104525270447</v>
      </c>
      <c r="L20">
        <f t="shared" si="9"/>
        <v>0.78030841360285497</v>
      </c>
    </row>
    <row r="21" spans="1:12" ht="45.75" x14ac:dyDescent="0.25">
      <c r="A21" s="13" t="s">
        <v>123</v>
      </c>
      <c r="B21" s="15">
        <v>4</v>
      </c>
      <c r="C21">
        <f t="shared" si="0"/>
        <v>0.53964930534564448</v>
      </c>
      <c r="D21">
        <f t="shared" si="1"/>
        <v>0.73645018290134878</v>
      </c>
      <c r="E21">
        <f t="shared" si="2"/>
        <v>0.26617908005934648</v>
      </c>
      <c r="F21">
        <f t="shared" si="3"/>
        <v>1.0378813577156747</v>
      </c>
      <c r="G21">
        <f t="shared" si="4"/>
        <v>0.47688114636272544</v>
      </c>
      <c r="H21">
        <f t="shared" si="5"/>
        <v>0.84782336185558727</v>
      </c>
      <c r="I21">
        <f t="shared" si="6"/>
        <v>0.9401191247751175</v>
      </c>
      <c r="J21">
        <f t="shared" si="7"/>
        <v>0.77817271603300198</v>
      </c>
      <c r="K21">
        <f t="shared" si="8"/>
        <v>1.2973174890370782</v>
      </c>
      <c r="L21">
        <f t="shared" si="9"/>
        <v>1.1859616715343888</v>
      </c>
    </row>
    <row r="22" spans="1:12" ht="23.25" x14ac:dyDescent="0.25">
      <c r="A22" s="13" t="s">
        <v>124</v>
      </c>
      <c r="B22" s="15">
        <v>5</v>
      </c>
      <c r="C22">
        <f t="shared" si="0"/>
        <v>95.485710198989068</v>
      </c>
      <c r="D22">
        <f t="shared" si="1"/>
        <v>96.558465134267578</v>
      </c>
      <c r="E22">
        <f t="shared" si="2"/>
        <v>97.190050565658211</v>
      </c>
      <c r="F22">
        <f t="shared" si="3"/>
        <v>93.260706721731552</v>
      </c>
      <c r="G22">
        <f t="shared" si="4"/>
        <v>96.578323578120717</v>
      </c>
      <c r="H22">
        <f t="shared" si="5"/>
        <v>94.145474876404407</v>
      </c>
      <c r="I22">
        <f t="shared" si="6"/>
        <v>95.144334393398609</v>
      </c>
      <c r="J22">
        <f t="shared" si="7"/>
        <v>95.668024977645942</v>
      </c>
      <c r="K22">
        <f t="shared" si="8"/>
        <v>89.632209571624472</v>
      </c>
      <c r="L22">
        <f t="shared" si="9"/>
        <v>94.635156699410587</v>
      </c>
    </row>
    <row r="23" spans="1:12" ht="34.5" x14ac:dyDescent="0.25">
      <c r="A23" s="13" t="s">
        <v>125</v>
      </c>
      <c r="C23">
        <f t="shared" si="0"/>
        <v>100.02333333333333</v>
      </c>
      <c r="D23">
        <f t="shared" si="1"/>
        <v>100.015</v>
      </c>
      <c r="E23">
        <f t="shared" si="2"/>
        <v>100.03500000000001</v>
      </c>
      <c r="F23">
        <f t="shared" si="3"/>
        <v>100.02866666666667</v>
      </c>
      <c r="G23">
        <f t="shared" si="4"/>
        <v>100.01100000000001</v>
      </c>
      <c r="H23">
        <f t="shared" si="5"/>
        <v>100.01066666666668</v>
      </c>
      <c r="I23">
        <f t="shared" si="6"/>
        <v>100.01799999999999</v>
      </c>
      <c r="J23">
        <f t="shared" si="7"/>
        <v>100.02066666666667</v>
      </c>
      <c r="K23">
        <f t="shared" si="8"/>
        <v>100.00700000000001</v>
      </c>
      <c r="L23">
        <f t="shared" si="9"/>
        <v>100.01433333333334</v>
      </c>
    </row>
    <row r="24" spans="1:12" ht="34.5" x14ac:dyDescent="0.25">
      <c r="A24" s="13" t="s">
        <v>126</v>
      </c>
      <c r="C24">
        <f t="shared" si="0"/>
        <v>5.8990582192585492</v>
      </c>
      <c r="D24">
        <f t="shared" si="1"/>
        <v>5.9227018901415933</v>
      </c>
      <c r="E24">
        <f t="shared" si="2"/>
        <v>5.9360833187684534</v>
      </c>
      <c r="F24">
        <f t="shared" si="3"/>
        <v>5.8491648638963509</v>
      </c>
      <c r="G24">
        <f t="shared" si="4"/>
        <v>5.9231315783374372</v>
      </c>
      <c r="H24">
        <f t="shared" si="5"/>
        <v>5.8693123962081524</v>
      </c>
      <c r="I24">
        <f t="shared" si="6"/>
        <v>5.8912023713568296</v>
      </c>
      <c r="J24">
        <f t="shared" si="7"/>
        <v>5.9033240280275336</v>
      </c>
      <c r="K24">
        <f t="shared" si="8"/>
        <v>5.7608342153037873</v>
      </c>
      <c r="L24">
        <f t="shared" si="9"/>
        <v>5.8804127779478064</v>
      </c>
    </row>
    <row r="25" spans="1:12" ht="23.25" x14ac:dyDescent="0.25">
      <c r="A25" s="13" t="s">
        <v>127</v>
      </c>
      <c r="C25">
        <f t="shared" si="0"/>
        <v>1.3491124561426469</v>
      </c>
      <c r="D25">
        <f t="shared" si="1"/>
        <v>1.2679350824798232</v>
      </c>
      <c r="E25">
        <f t="shared" si="2"/>
        <v>1.2578153211024301</v>
      </c>
      <c r="F25">
        <f t="shared" si="3"/>
        <v>1.5104791512395834</v>
      </c>
      <c r="G25">
        <f t="shared" si="4"/>
        <v>1.2676101289842066</v>
      </c>
      <c r="H25">
        <f t="shared" si="5"/>
        <v>1.4238865994013097</v>
      </c>
      <c r="I25">
        <f t="shared" si="6"/>
        <v>1.3533654581507635</v>
      </c>
      <c r="J25">
        <f t="shared" si="7"/>
        <v>1.2854848205339866</v>
      </c>
      <c r="K25">
        <f t="shared" si="8"/>
        <v>1.8572297891626768</v>
      </c>
      <c r="L25">
        <f t="shared" si="9"/>
        <v>1.3213151212999801</v>
      </c>
    </row>
    <row r="26" spans="1:12" x14ac:dyDescent="0.25">
      <c r="A26" s="13" t="s">
        <v>128</v>
      </c>
      <c r="C26">
        <f t="shared" si="0"/>
        <v>0.81574194401825639</v>
      </c>
      <c r="D26">
        <f t="shared" si="1"/>
        <v>0.73133606933926398</v>
      </c>
      <c r="E26">
        <f t="shared" si="2"/>
        <v>0.7287550221530843</v>
      </c>
      <c r="F26">
        <f t="shared" si="3"/>
        <v>0.97892321284384032</v>
      </c>
      <c r="G26">
        <f t="shared" si="4"/>
        <v>0.73125491550309007</v>
      </c>
      <c r="H26">
        <f t="shared" si="5"/>
        <v>0.88681038215227936</v>
      </c>
      <c r="I26">
        <f t="shared" si="6"/>
        <v>0.81466930331490939</v>
      </c>
      <c r="J26">
        <f t="shared" si="7"/>
        <v>0.73868027740038267</v>
      </c>
      <c r="K26">
        <f t="shared" si="8"/>
        <v>1.31966991110013</v>
      </c>
      <c r="L26">
        <f t="shared" si="9"/>
        <v>0.76630519963356125</v>
      </c>
    </row>
    <row r="27" spans="1:12" x14ac:dyDescent="0.25">
      <c r="A27" s="13" t="s">
        <v>129</v>
      </c>
      <c r="C27">
        <f t="shared" si="0"/>
        <v>-3.9052801752921258E-2</v>
      </c>
      <c r="D27">
        <f t="shared" si="1"/>
        <v>4.3585873805742576E-3</v>
      </c>
      <c r="E27">
        <f t="shared" si="2"/>
        <v>6.1537011402922536E-3</v>
      </c>
      <c r="F27">
        <f t="shared" si="3"/>
        <v>-0.11714721397298417</v>
      </c>
      <c r="G27">
        <f t="shared" si="4"/>
        <v>4.4143902589468534E-3</v>
      </c>
      <c r="H27">
        <f t="shared" si="5"/>
        <v>-7.0753045685125263E-2</v>
      </c>
      <c r="I27">
        <f t="shared" si="6"/>
        <v>-4.0392327655763234E-2</v>
      </c>
      <c r="J27">
        <f t="shared" si="7"/>
        <v>-6.0712330288502315E-4</v>
      </c>
      <c r="K27">
        <f t="shared" si="8"/>
        <v>-0.21503093092819969</v>
      </c>
      <c r="L27">
        <f t="shared" si="9"/>
        <v>-1.8003467595957865E-2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D8EE7-FAB8-436C-8AD5-00AB21BB7575}">
  <dimension ref="A1:U37"/>
  <sheetViews>
    <sheetView topLeftCell="A16" workbookViewId="0">
      <selection activeCell="B8" sqref="B8:C37"/>
    </sheetView>
  </sheetViews>
  <sheetFormatPr baseColWidth="10" defaultRowHeight="15" x14ac:dyDescent="0.25"/>
  <sheetData>
    <row r="1" spans="1:21" x14ac:dyDescent="0.25">
      <c r="A1" s="16" t="s">
        <v>132</v>
      </c>
      <c r="B1" s="16" t="s">
        <v>133</v>
      </c>
      <c r="C1" s="16" t="s">
        <v>134</v>
      </c>
      <c r="D1" s="16" t="s">
        <v>135</v>
      </c>
      <c r="E1" s="16" t="s">
        <v>136</v>
      </c>
      <c r="F1" s="16" t="s">
        <v>137</v>
      </c>
      <c r="G1" s="16" t="s">
        <v>138</v>
      </c>
      <c r="H1" s="16" t="s">
        <v>139</v>
      </c>
      <c r="I1" s="16" t="s">
        <v>140</v>
      </c>
      <c r="J1" s="16" t="s">
        <v>141</v>
      </c>
      <c r="K1" s="16" t="s">
        <v>142</v>
      </c>
      <c r="L1" s="16" t="s">
        <v>143</v>
      </c>
      <c r="M1" s="16" t="s">
        <v>144</v>
      </c>
      <c r="N1" s="16" t="s">
        <v>145</v>
      </c>
      <c r="O1" s="16" t="s">
        <v>146</v>
      </c>
      <c r="P1" s="16" t="s">
        <v>147</v>
      </c>
      <c r="Q1" s="16" t="s">
        <v>148</v>
      </c>
      <c r="R1" s="16" t="s">
        <v>149</v>
      </c>
      <c r="S1" s="16" t="s">
        <v>150</v>
      </c>
      <c r="T1" s="16" t="s">
        <v>151</v>
      </c>
      <c r="U1" s="16" t="s">
        <v>152</v>
      </c>
    </row>
    <row r="2" spans="1:21" x14ac:dyDescent="0.25">
      <c r="A2" s="17" t="s">
        <v>153</v>
      </c>
      <c r="B2" s="18">
        <v>7.5</v>
      </c>
      <c r="C2" s="18">
        <v>1</v>
      </c>
      <c r="D2" s="18">
        <v>7.3</v>
      </c>
      <c r="E2" s="18">
        <v>109</v>
      </c>
      <c r="F2" s="18">
        <v>7.3</v>
      </c>
      <c r="G2" s="18">
        <v>165</v>
      </c>
      <c r="H2" s="18">
        <v>7</v>
      </c>
      <c r="I2" s="18">
        <v>-38</v>
      </c>
      <c r="J2" s="18">
        <v>7.7</v>
      </c>
      <c r="K2" s="18">
        <v>-104</v>
      </c>
      <c r="L2" s="18">
        <v>7.5</v>
      </c>
      <c r="M2" s="18">
        <v>-84</v>
      </c>
      <c r="N2" s="18">
        <v>7.5</v>
      </c>
      <c r="O2" s="18">
        <v>-43</v>
      </c>
      <c r="P2" s="18">
        <v>7.7</v>
      </c>
      <c r="Q2" s="18">
        <v>-64</v>
      </c>
      <c r="R2" s="18">
        <v>7.3</v>
      </c>
      <c r="S2" s="18">
        <v>252</v>
      </c>
      <c r="T2" s="18">
        <v>7.6</v>
      </c>
      <c r="U2" s="18">
        <v>164</v>
      </c>
    </row>
    <row r="3" spans="1:21" x14ac:dyDescent="0.25">
      <c r="A3" s="17" t="s">
        <v>82</v>
      </c>
      <c r="B3" s="18">
        <v>7.6</v>
      </c>
      <c r="C3" s="18">
        <v>-44</v>
      </c>
      <c r="D3" s="18">
        <v>7.3</v>
      </c>
      <c r="E3" s="18">
        <v>107</v>
      </c>
      <c r="F3" s="18">
        <v>7.3</v>
      </c>
      <c r="G3" s="18">
        <v>156</v>
      </c>
      <c r="H3" s="18">
        <v>7.2</v>
      </c>
      <c r="I3" s="18">
        <v>138</v>
      </c>
      <c r="J3" s="18">
        <v>7.6</v>
      </c>
      <c r="K3" s="18">
        <v>-124</v>
      </c>
      <c r="L3" s="18">
        <v>7.6</v>
      </c>
      <c r="M3" s="18">
        <v>-139</v>
      </c>
      <c r="N3" s="18">
        <v>7.4</v>
      </c>
      <c r="O3" s="18">
        <v>-106</v>
      </c>
      <c r="P3" s="18">
        <v>7.5</v>
      </c>
      <c r="Q3" s="18">
        <v>-115</v>
      </c>
      <c r="R3" s="18">
        <v>7.6</v>
      </c>
      <c r="S3" s="18">
        <v>175</v>
      </c>
      <c r="T3" s="18">
        <v>7.6</v>
      </c>
      <c r="U3" s="18">
        <v>143</v>
      </c>
    </row>
    <row r="4" spans="1:21" x14ac:dyDescent="0.25">
      <c r="A4" s="17" t="s">
        <v>83</v>
      </c>
      <c r="B4" s="18">
        <v>7.6</v>
      </c>
      <c r="C4" s="18">
        <v>-83</v>
      </c>
      <c r="D4" s="18">
        <v>7.3</v>
      </c>
      <c r="E4" s="18">
        <v>106</v>
      </c>
      <c r="F4" s="18">
        <v>7.2</v>
      </c>
      <c r="G4" s="18">
        <v>140</v>
      </c>
      <c r="H4" s="18">
        <v>7.1</v>
      </c>
      <c r="I4" s="18">
        <v>154</v>
      </c>
      <c r="J4" s="18">
        <v>7.7</v>
      </c>
      <c r="K4" s="18">
        <v>-103</v>
      </c>
      <c r="L4" s="18">
        <v>7.4</v>
      </c>
      <c r="M4" s="18">
        <v>-128</v>
      </c>
      <c r="N4" s="18">
        <v>7.4</v>
      </c>
      <c r="O4" s="18">
        <v>-109</v>
      </c>
      <c r="P4" s="18">
        <v>7.5</v>
      </c>
      <c r="Q4" s="18">
        <v>-80</v>
      </c>
      <c r="R4" s="18">
        <v>7.6</v>
      </c>
      <c r="S4" s="18">
        <v>174</v>
      </c>
      <c r="T4" s="18">
        <v>7.6</v>
      </c>
      <c r="U4" s="18">
        <v>120</v>
      </c>
    </row>
    <row r="6" spans="1:21" x14ac:dyDescent="0.25">
      <c r="B6" s="19">
        <f>AVERAGE(B2:B4)</f>
        <v>7.5666666666666664</v>
      </c>
      <c r="C6" s="19">
        <f t="shared" ref="C6:U6" si="0">AVERAGE(C2:C4)</f>
        <v>-42</v>
      </c>
      <c r="D6" s="19">
        <f t="shared" si="0"/>
        <v>7.3</v>
      </c>
      <c r="E6" s="19">
        <f t="shared" si="0"/>
        <v>107.33333333333333</v>
      </c>
      <c r="F6" s="19">
        <f t="shared" si="0"/>
        <v>7.2666666666666666</v>
      </c>
      <c r="G6" s="19">
        <f t="shared" si="0"/>
        <v>153.66666666666666</v>
      </c>
      <c r="H6" s="19">
        <f t="shared" si="0"/>
        <v>7.0999999999999988</v>
      </c>
      <c r="I6" s="19">
        <f t="shared" si="0"/>
        <v>84.666666666666671</v>
      </c>
      <c r="J6" s="19">
        <f t="shared" si="0"/>
        <v>7.666666666666667</v>
      </c>
      <c r="K6" s="19">
        <f t="shared" si="0"/>
        <v>-110.33333333333333</v>
      </c>
      <c r="L6" s="19">
        <f t="shared" si="0"/>
        <v>7.5</v>
      </c>
      <c r="M6" s="19">
        <f t="shared" si="0"/>
        <v>-117</v>
      </c>
      <c r="N6" s="19">
        <f t="shared" si="0"/>
        <v>7.4333333333333336</v>
      </c>
      <c r="O6" s="19">
        <f t="shared" si="0"/>
        <v>-86</v>
      </c>
      <c r="P6" s="19">
        <f t="shared" si="0"/>
        <v>7.5666666666666664</v>
      </c>
      <c r="Q6" s="19">
        <f t="shared" si="0"/>
        <v>-86.333333333333329</v>
      </c>
      <c r="R6" s="19">
        <f t="shared" si="0"/>
        <v>7.5</v>
      </c>
      <c r="S6" s="19">
        <f t="shared" si="0"/>
        <v>200.33333333333334</v>
      </c>
      <c r="T6" s="19">
        <f t="shared" si="0"/>
        <v>7.5999999999999988</v>
      </c>
      <c r="U6" s="19">
        <f t="shared" si="0"/>
        <v>142.33333333333334</v>
      </c>
    </row>
    <row r="8" spans="1:21" x14ac:dyDescent="0.25">
      <c r="B8" s="18">
        <v>7.5</v>
      </c>
      <c r="C8" s="18">
        <v>1</v>
      </c>
    </row>
    <row r="9" spans="1:21" x14ac:dyDescent="0.25">
      <c r="B9" s="18">
        <v>7.6</v>
      </c>
      <c r="C9" s="18">
        <v>-44</v>
      </c>
    </row>
    <row r="10" spans="1:21" x14ac:dyDescent="0.25">
      <c r="B10" s="18">
        <v>7.6</v>
      </c>
      <c r="C10" s="18">
        <v>-83</v>
      </c>
    </row>
    <row r="11" spans="1:21" x14ac:dyDescent="0.25">
      <c r="B11" s="18">
        <v>7.3</v>
      </c>
      <c r="C11" s="18">
        <v>109</v>
      </c>
    </row>
    <row r="12" spans="1:21" x14ac:dyDescent="0.25">
      <c r="B12" s="18">
        <v>7.3</v>
      </c>
      <c r="C12" s="18">
        <v>107</v>
      </c>
    </row>
    <row r="13" spans="1:21" x14ac:dyDescent="0.25">
      <c r="B13" s="18">
        <v>7.3</v>
      </c>
      <c r="C13" s="18">
        <v>106</v>
      </c>
    </row>
    <row r="14" spans="1:21" x14ac:dyDescent="0.25">
      <c r="B14" s="18">
        <v>7.3</v>
      </c>
      <c r="C14" s="18">
        <v>165</v>
      </c>
    </row>
    <row r="15" spans="1:21" x14ac:dyDescent="0.25">
      <c r="B15" s="18">
        <v>7.3</v>
      </c>
      <c r="C15" s="18">
        <v>156</v>
      </c>
    </row>
    <row r="16" spans="1:21" x14ac:dyDescent="0.25">
      <c r="B16" s="18">
        <v>7.2</v>
      </c>
      <c r="C16" s="18">
        <v>140</v>
      </c>
    </row>
    <row r="17" spans="2:3" x14ac:dyDescent="0.25">
      <c r="B17" s="18">
        <v>7</v>
      </c>
      <c r="C17" s="18">
        <v>-38</v>
      </c>
    </row>
    <row r="18" spans="2:3" x14ac:dyDescent="0.25">
      <c r="B18" s="18">
        <v>7.2</v>
      </c>
      <c r="C18" s="18">
        <v>138</v>
      </c>
    </row>
    <row r="19" spans="2:3" x14ac:dyDescent="0.25">
      <c r="B19" s="18">
        <v>7.1</v>
      </c>
      <c r="C19" s="18">
        <v>154</v>
      </c>
    </row>
    <row r="20" spans="2:3" x14ac:dyDescent="0.25">
      <c r="B20" s="18">
        <v>7.7</v>
      </c>
      <c r="C20" s="18">
        <v>-104</v>
      </c>
    </row>
    <row r="21" spans="2:3" x14ac:dyDescent="0.25">
      <c r="B21" s="18">
        <v>7.6</v>
      </c>
      <c r="C21" s="18">
        <v>-124</v>
      </c>
    </row>
    <row r="22" spans="2:3" x14ac:dyDescent="0.25">
      <c r="B22" s="18">
        <v>7.7</v>
      </c>
      <c r="C22" s="18">
        <v>-103</v>
      </c>
    </row>
    <row r="23" spans="2:3" x14ac:dyDescent="0.25">
      <c r="B23" s="18">
        <v>7.5</v>
      </c>
      <c r="C23" s="18">
        <v>-84</v>
      </c>
    </row>
    <row r="24" spans="2:3" x14ac:dyDescent="0.25">
      <c r="B24" s="18">
        <v>7.6</v>
      </c>
      <c r="C24" s="18">
        <v>-139</v>
      </c>
    </row>
    <row r="25" spans="2:3" x14ac:dyDescent="0.25">
      <c r="B25" s="18">
        <v>7.4</v>
      </c>
      <c r="C25" s="18">
        <v>-128</v>
      </c>
    </row>
    <row r="26" spans="2:3" x14ac:dyDescent="0.25">
      <c r="B26" s="18">
        <v>7.5</v>
      </c>
      <c r="C26" s="18">
        <v>-43</v>
      </c>
    </row>
    <row r="27" spans="2:3" x14ac:dyDescent="0.25">
      <c r="B27" s="18">
        <v>7.4</v>
      </c>
      <c r="C27" s="18">
        <v>-106</v>
      </c>
    </row>
    <row r="28" spans="2:3" x14ac:dyDescent="0.25">
      <c r="B28" s="18">
        <v>7.4</v>
      </c>
      <c r="C28" s="18">
        <v>-109</v>
      </c>
    </row>
    <row r="29" spans="2:3" x14ac:dyDescent="0.25">
      <c r="B29" s="18">
        <v>7.7</v>
      </c>
      <c r="C29" s="18">
        <v>-64</v>
      </c>
    </row>
    <row r="30" spans="2:3" x14ac:dyDescent="0.25">
      <c r="B30" s="18">
        <v>7.5</v>
      </c>
      <c r="C30" s="18">
        <v>-115</v>
      </c>
    </row>
    <row r="31" spans="2:3" x14ac:dyDescent="0.25">
      <c r="B31" s="18">
        <v>7.5</v>
      </c>
      <c r="C31" s="18">
        <v>-80</v>
      </c>
    </row>
    <row r="32" spans="2:3" x14ac:dyDescent="0.25">
      <c r="B32" s="18">
        <v>7.3</v>
      </c>
      <c r="C32" s="18">
        <v>252</v>
      </c>
    </row>
    <row r="33" spans="2:3" x14ac:dyDescent="0.25">
      <c r="B33" s="18">
        <v>7.6</v>
      </c>
      <c r="C33" s="18">
        <v>175</v>
      </c>
    </row>
    <row r="34" spans="2:3" x14ac:dyDescent="0.25">
      <c r="B34" s="18">
        <v>7.6</v>
      </c>
      <c r="C34" s="18">
        <v>174</v>
      </c>
    </row>
    <row r="35" spans="2:3" x14ac:dyDescent="0.25">
      <c r="B35" s="18">
        <v>7.6</v>
      </c>
      <c r="C35" s="18">
        <v>164</v>
      </c>
    </row>
    <row r="36" spans="2:3" x14ac:dyDescent="0.25">
      <c r="B36" s="18">
        <v>7.6</v>
      </c>
      <c r="C36" s="18">
        <v>143</v>
      </c>
    </row>
    <row r="37" spans="2:3" x14ac:dyDescent="0.25">
      <c r="B37" s="18">
        <v>7.6</v>
      </c>
      <c r="C37" s="18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estaciones</vt:lpstr>
      <vt:lpstr>INFA 120174 2021</vt:lpstr>
      <vt:lpstr>MOT</vt:lpstr>
      <vt:lpstr>Granulometría</vt:lpstr>
      <vt:lpstr>pH ORP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Francisco</cp:lastModifiedBy>
  <dcterms:created xsi:type="dcterms:W3CDTF">2021-07-09T13:30:12Z</dcterms:created>
  <dcterms:modified xsi:type="dcterms:W3CDTF">2021-07-30T01:41:22Z</dcterms:modified>
</cp:coreProperties>
</file>